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43_лот_(льготники_СевероВосток)" sheetId="4" r:id="rId1"/>
    <sheet name="43_лот_(льготники_Хоз.способ)" sheetId="7" state="hidden" r:id="rId2"/>
    <sheet name="43_лот_(льготники)" sheetId="2" state="hidden" r:id="rId3"/>
  </sheets>
  <definedNames>
    <definedName name="_xlnm._FilterDatabase" localSheetId="2" hidden="1">'43_лот_(льготники)'!$A$2:$AZ$78</definedName>
    <definedName name="_xlnm._FilterDatabase" localSheetId="0" hidden="1">'43_лот_(льготники_СевероВосток)'!$A$2:$BU$74</definedName>
    <definedName name="_xlnm._FilterDatabase" localSheetId="1" hidden="1">'43_лот_(льготники_Хоз.способ)'!$A$2:$BU$77</definedName>
    <definedName name="_xlnm.Print_Titles" localSheetId="2">'43_лот_(льготники)'!$2:$2</definedName>
    <definedName name="_xlnm.Print_Titles" localSheetId="0">'43_лот_(льготники_СевероВосток)'!$2:$2</definedName>
    <definedName name="_xlnm.Print_Titles" localSheetId="1">'43_лот_(льготники_Хоз.способ)'!$2:$2</definedName>
    <definedName name="_xlnm.Print_Area" localSheetId="2">'43_лот_(льготники)'!$A$1:$AZ$78</definedName>
    <definedName name="_xlnm.Print_Area" localSheetId="0">'43_лот_(льготники_СевероВосток)'!$A$1:$BU$75</definedName>
    <definedName name="_xlnm.Print_Area" localSheetId="1">'43_лот_(льготники_Хоз.способ)'!$A$1:$BU$79</definedName>
  </definedNames>
  <calcPr calcId="145621"/>
</workbook>
</file>

<file path=xl/calcChain.xml><?xml version="1.0" encoding="utf-8"?>
<calcChain xmlns="http://schemas.openxmlformats.org/spreadsheetml/2006/main">
  <c r="M14" i="4" l="1"/>
  <c r="AX79" i="7" l="1"/>
  <c r="AY79" i="7"/>
  <c r="AZ79" i="7"/>
  <c r="BA79" i="7"/>
  <c r="BC79" i="7"/>
  <c r="BD79" i="7"/>
  <c r="BF79" i="7"/>
  <c r="BG79" i="7"/>
  <c r="BI79" i="7"/>
  <c r="BJ79" i="7"/>
  <c r="BK79" i="7"/>
  <c r="BL79" i="7"/>
  <c r="BN79" i="7"/>
  <c r="BO79" i="7"/>
  <c r="BQ79" i="7"/>
  <c r="BR79" i="7"/>
  <c r="BS79" i="7"/>
  <c r="O79" i="7"/>
  <c r="P79" i="7"/>
  <c r="Q79" i="7"/>
  <c r="R79" i="7"/>
  <c r="S79" i="7"/>
  <c r="T79" i="7"/>
  <c r="U79" i="7"/>
  <c r="V79" i="7"/>
  <c r="W79" i="7"/>
  <c r="Y79" i="7"/>
  <c r="Z79" i="7"/>
  <c r="AA79" i="7"/>
  <c r="AB79" i="7"/>
  <c r="AC79" i="7"/>
  <c r="AE79" i="7"/>
  <c r="AF79" i="7"/>
  <c r="AH79" i="7"/>
  <c r="AI79" i="7"/>
  <c r="AK79" i="7"/>
  <c r="AL79" i="7"/>
  <c r="AM79" i="7"/>
  <c r="AN79" i="7"/>
  <c r="AP79" i="7"/>
  <c r="AQ79" i="7"/>
  <c r="AR79" i="7"/>
  <c r="AS79" i="7"/>
  <c r="AU79" i="7"/>
  <c r="AW79" i="7"/>
  <c r="N79" i="7"/>
  <c r="BS78" i="7"/>
  <c r="M78" i="7"/>
  <c r="N78" i="7" s="1"/>
  <c r="R77" i="7"/>
  <c r="O77" i="7"/>
  <c r="BS76" i="7"/>
  <c r="M76" i="7"/>
  <c r="N76" i="7" s="1"/>
  <c r="R75" i="7"/>
  <c r="O75" i="7"/>
  <c r="BS74" i="7"/>
  <c r="BV74" i="7" s="1"/>
  <c r="BS73" i="7"/>
  <c r="BV73" i="7" s="1"/>
  <c r="BS72" i="7"/>
  <c r="BV72" i="7" s="1"/>
  <c r="BS71" i="7"/>
  <c r="BV71" i="7" s="1"/>
  <c r="BS70" i="7"/>
  <c r="BV70" i="7" s="1"/>
  <c r="BS69" i="7"/>
  <c r="BV69" i="7" s="1"/>
  <c r="BS68" i="7"/>
  <c r="BV68" i="7" s="1"/>
  <c r="BS67" i="7"/>
  <c r="BV67" i="7" s="1"/>
  <c r="BS66" i="7"/>
  <c r="BV66" i="7" s="1"/>
  <c r="BS65" i="7"/>
  <c r="BV65" i="7" s="1"/>
  <c r="BS64" i="7"/>
  <c r="BV64" i="7" s="1"/>
  <c r="BS63" i="7"/>
  <c r="M63" i="7"/>
  <c r="N63" i="7" s="1"/>
  <c r="R62" i="7"/>
  <c r="O62" i="7"/>
  <c r="BS61" i="7"/>
  <c r="M61" i="7"/>
  <c r="N61" i="7" s="1"/>
  <c r="R60" i="7"/>
  <c r="O60" i="7"/>
  <c r="N60" i="7"/>
  <c r="BS59" i="7"/>
  <c r="M59" i="7"/>
  <c r="N59" i="7" s="1"/>
  <c r="R58" i="7"/>
  <c r="O58" i="7"/>
  <c r="BS57" i="7"/>
  <c r="M57" i="7"/>
  <c r="N57" i="7" s="1"/>
  <c r="R56" i="7"/>
  <c r="O56" i="7"/>
  <c r="BS55" i="7"/>
  <c r="M55" i="7"/>
  <c r="N55" i="7" s="1"/>
  <c r="R54" i="7"/>
  <c r="O54" i="7"/>
  <c r="BS53" i="7"/>
  <c r="N53" i="7"/>
  <c r="S53" i="7" s="1"/>
  <c r="S52" i="7" s="1"/>
  <c r="M53" i="7"/>
  <c r="R52" i="7"/>
  <c r="O52" i="7"/>
  <c r="N52" i="7"/>
  <c r="BS51" i="7"/>
  <c r="M51" i="7"/>
  <c r="N51" i="7" s="1"/>
  <c r="R50" i="7"/>
  <c r="O50" i="7"/>
  <c r="BS49" i="7"/>
  <c r="M49" i="7"/>
  <c r="N49" i="7" s="1"/>
  <c r="R48" i="7"/>
  <c r="O48" i="7"/>
  <c r="BS47" i="7"/>
  <c r="M47" i="7"/>
  <c r="N47" i="7" s="1"/>
  <c r="R46" i="7"/>
  <c r="O46" i="7"/>
  <c r="BS45" i="7"/>
  <c r="T45" i="7"/>
  <c r="M45" i="7"/>
  <c r="BD44" i="7"/>
  <c r="BS44" i="7" s="1"/>
  <c r="T44" i="7"/>
  <c r="S44" i="7"/>
  <c r="R44" i="7"/>
  <c r="Q44" i="7"/>
  <c r="P44" i="7"/>
  <c r="O44" i="7"/>
  <c r="N44" i="7"/>
  <c r="BS43" i="7"/>
  <c r="M43" i="7"/>
  <c r="N43" i="7" s="1"/>
  <c r="R42" i="7"/>
  <c r="O42" i="7"/>
  <c r="BS41" i="7"/>
  <c r="S41" i="7"/>
  <c r="Q41" i="7"/>
  <c r="P41" i="7"/>
  <c r="T41" i="7" s="1"/>
  <c r="M41" i="7"/>
  <c r="S40" i="7"/>
  <c r="R40" i="7"/>
  <c r="Q40" i="7"/>
  <c r="P40" i="7"/>
  <c r="O40" i="7"/>
  <c r="N40" i="7"/>
  <c r="BS39" i="7"/>
  <c r="BV39" i="7" s="1"/>
  <c r="BS38" i="7"/>
  <c r="BV38" i="7" s="1"/>
  <c r="BS37" i="7"/>
  <c r="BV37" i="7" s="1"/>
  <c r="BS36" i="7"/>
  <c r="BV36" i="7" s="1"/>
  <c r="BS35" i="7"/>
  <c r="BV35" i="7" s="1"/>
  <c r="BS34" i="7"/>
  <c r="BV34" i="7" s="1"/>
  <c r="BS33" i="7"/>
  <c r="BV33" i="7" s="1"/>
  <c r="BS32" i="7"/>
  <c r="BV32" i="7" s="1"/>
  <c r="BS31" i="7"/>
  <c r="BV31" i="7" s="1"/>
  <c r="BS30" i="7"/>
  <c r="BV30" i="7" s="1"/>
  <c r="BS29" i="7"/>
  <c r="N29" i="7"/>
  <c r="S29" i="7" s="1"/>
  <c r="S28" i="7" s="1"/>
  <c r="M29" i="7"/>
  <c r="R28" i="7"/>
  <c r="O28" i="7"/>
  <c r="N28" i="7"/>
  <c r="BS27" i="7"/>
  <c r="M27" i="7"/>
  <c r="N27" i="7" s="1"/>
  <c r="BS26" i="7"/>
  <c r="T26" i="7"/>
  <c r="M26" i="7"/>
  <c r="BD25" i="7"/>
  <c r="R25" i="7"/>
  <c r="O25" i="7"/>
  <c r="BS24" i="7"/>
  <c r="T24" i="7"/>
  <c r="M24" i="7"/>
  <c r="AI23" i="7"/>
  <c r="BS23" i="7" s="1"/>
  <c r="T23" i="7"/>
  <c r="S23" i="7"/>
  <c r="R23" i="7"/>
  <c r="Q23" i="7"/>
  <c r="P23" i="7"/>
  <c r="O23" i="7"/>
  <c r="N23" i="7"/>
  <c r="BS22" i="7"/>
  <c r="N22" i="7"/>
  <c r="S22" i="7" s="1"/>
  <c r="S21" i="7" s="1"/>
  <c r="M22" i="7"/>
  <c r="R21" i="7"/>
  <c r="O21" i="7"/>
  <c r="N21" i="7"/>
  <c r="BS20" i="7"/>
  <c r="T20" i="7"/>
  <c r="M20" i="7"/>
  <c r="AI19" i="7"/>
  <c r="T19" i="7"/>
  <c r="S19" i="7"/>
  <c r="R19" i="7"/>
  <c r="Q19" i="7"/>
  <c r="P19" i="7"/>
  <c r="O19" i="7"/>
  <c r="N19" i="7"/>
  <c r="BS18" i="7"/>
  <c r="S18" i="7"/>
  <c r="Q18" i="7"/>
  <c r="P18" i="7"/>
  <c r="T18" i="7" s="1"/>
  <c r="BJ17" i="7" s="1"/>
  <c r="M18" i="7"/>
  <c r="S17" i="7"/>
  <c r="R17" i="7"/>
  <c r="Q17" i="7"/>
  <c r="P17" i="7"/>
  <c r="T17" i="7" s="1"/>
  <c r="O17" i="7"/>
  <c r="N17" i="7"/>
  <c r="BS16" i="7"/>
  <c r="M16" i="7"/>
  <c r="N16" i="7" s="1"/>
  <c r="R15" i="7"/>
  <c r="O15" i="7"/>
  <c r="BS14" i="7"/>
  <c r="M14" i="7"/>
  <c r="N14" i="7" s="1"/>
  <c r="R13" i="7"/>
  <c r="O13" i="7"/>
  <c r="BS12" i="7"/>
  <c r="M12" i="7"/>
  <c r="N12" i="7" s="1"/>
  <c r="R11" i="7"/>
  <c r="O11" i="7"/>
  <c r="BS10" i="7"/>
  <c r="M10" i="7"/>
  <c r="N10" i="7" s="1"/>
  <c r="R9" i="7"/>
  <c r="O9" i="7"/>
  <c r="BS8" i="7"/>
  <c r="M8" i="7"/>
  <c r="N8" i="7" s="1"/>
  <c r="R7" i="7"/>
  <c r="O7" i="7"/>
  <c r="BS6" i="7"/>
  <c r="M6" i="7"/>
  <c r="N6" i="7" s="1"/>
  <c r="R5" i="7"/>
  <c r="O5" i="7"/>
  <c r="BS4" i="7"/>
  <c r="T4" i="7"/>
  <c r="M4" i="7"/>
  <c r="Y3" i="7"/>
  <c r="S3" i="7"/>
  <c r="R3" i="7"/>
  <c r="Q3" i="7"/>
  <c r="P3" i="7"/>
  <c r="O3" i="7"/>
  <c r="N3" i="7"/>
  <c r="BV4" i="7" l="1"/>
  <c r="BV20" i="7"/>
  <c r="BV23" i="7"/>
  <c r="BV24" i="7"/>
  <c r="BV26" i="7"/>
  <c r="BV44" i="7"/>
  <c r="BV45" i="7"/>
  <c r="S6" i="7"/>
  <c r="S5" i="7" s="1"/>
  <c r="Q6" i="7"/>
  <c r="Q5" i="7" s="1"/>
  <c r="P6" i="7"/>
  <c r="N5" i="7"/>
  <c r="S8" i="7"/>
  <c r="S7" i="7" s="1"/>
  <c r="Q8" i="7"/>
  <c r="Q7" i="7" s="1"/>
  <c r="P8" i="7"/>
  <c r="N7" i="7"/>
  <c r="S10" i="7"/>
  <c r="S9" i="7" s="1"/>
  <c r="Q10" i="7"/>
  <c r="Q9" i="7" s="1"/>
  <c r="P10" i="7"/>
  <c r="N9" i="7"/>
  <c r="S12" i="7"/>
  <c r="S11" i="7" s="1"/>
  <c r="Q12" i="7"/>
  <c r="Q11" i="7" s="1"/>
  <c r="P12" i="7"/>
  <c r="N11" i="7"/>
  <c r="S14" i="7"/>
  <c r="S13" i="7" s="1"/>
  <c r="Q14" i="7"/>
  <c r="Q13" i="7" s="1"/>
  <c r="P14" i="7"/>
  <c r="N13" i="7"/>
  <c r="S16" i="7"/>
  <c r="S15" i="7" s="1"/>
  <c r="Q16" i="7"/>
  <c r="Q15" i="7" s="1"/>
  <c r="P16" i="7"/>
  <c r="N15" i="7"/>
  <c r="T3" i="7"/>
  <c r="BS3" i="7"/>
  <c r="BS17" i="7"/>
  <c r="BV17" i="7" s="1"/>
  <c r="BV18" i="7"/>
  <c r="S27" i="7"/>
  <c r="S25" i="7" s="1"/>
  <c r="Q27" i="7"/>
  <c r="Q25" i="7" s="1"/>
  <c r="P27" i="7"/>
  <c r="N25" i="7"/>
  <c r="BG40" i="7"/>
  <c r="BS40" i="7" s="1"/>
  <c r="T40" i="7"/>
  <c r="BV41" i="7"/>
  <c r="S43" i="7"/>
  <c r="S42" i="7" s="1"/>
  <c r="Q43" i="7"/>
  <c r="Q42" i="7" s="1"/>
  <c r="P43" i="7"/>
  <c r="N42" i="7"/>
  <c r="S47" i="7"/>
  <c r="S46" i="7" s="1"/>
  <c r="Q47" i="7"/>
  <c r="Q46" i="7" s="1"/>
  <c r="P47" i="7"/>
  <c r="N46" i="7"/>
  <c r="S49" i="7"/>
  <c r="S48" i="7" s="1"/>
  <c r="Q49" i="7"/>
  <c r="Q48" i="7" s="1"/>
  <c r="P49" i="7"/>
  <c r="N48" i="7"/>
  <c r="S51" i="7"/>
  <c r="S50" i="7" s="1"/>
  <c r="Q51" i="7"/>
  <c r="Q50" i="7" s="1"/>
  <c r="P51" i="7"/>
  <c r="N50" i="7"/>
  <c r="BS19" i="7"/>
  <c r="BV19" i="7" s="1"/>
  <c r="P22" i="7"/>
  <c r="Q22" i="7"/>
  <c r="Q21" i="7" s="1"/>
  <c r="P29" i="7"/>
  <c r="Q29" i="7"/>
  <c r="Q28" i="7" s="1"/>
  <c r="S55" i="7"/>
  <c r="S54" i="7" s="1"/>
  <c r="Q55" i="7"/>
  <c r="Q54" i="7" s="1"/>
  <c r="P55" i="7"/>
  <c r="N54" i="7"/>
  <c r="S57" i="7"/>
  <c r="S56" i="7" s="1"/>
  <c r="Q57" i="7"/>
  <c r="Q56" i="7" s="1"/>
  <c r="P57" i="7"/>
  <c r="N56" i="7"/>
  <c r="S59" i="7"/>
  <c r="S58" i="7" s="1"/>
  <c r="Q59" i="7"/>
  <c r="Q58" i="7" s="1"/>
  <c r="P59" i="7"/>
  <c r="N58" i="7"/>
  <c r="P53" i="7"/>
  <c r="Q53" i="7"/>
  <c r="Q52" i="7" s="1"/>
  <c r="S61" i="7"/>
  <c r="S60" i="7" s="1"/>
  <c r="Q61" i="7"/>
  <c r="Q60" i="7" s="1"/>
  <c r="P61" i="7"/>
  <c r="S63" i="7"/>
  <c r="S62" i="7" s="1"/>
  <c r="Q63" i="7"/>
  <c r="Q62" i="7" s="1"/>
  <c r="P63" i="7"/>
  <c r="N62" i="7"/>
  <c r="S76" i="7"/>
  <c r="S75" i="7" s="1"/>
  <c r="Q76" i="7"/>
  <c r="Q75" i="7" s="1"/>
  <c r="P76" i="7"/>
  <c r="N75" i="7"/>
  <c r="S78" i="7"/>
  <c r="S77" i="7" s="1"/>
  <c r="Q78" i="7"/>
  <c r="Q77" i="7" s="1"/>
  <c r="P78" i="7"/>
  <c r="N77" i="7"/>
  <c r="BQ75" i="4"/>
  <c r="BR75" i="4"/>
  <c r="AX75" i="4"/>
  <c r="AY75" i="4"/>
  <c r="AZ75" i="4"/>
  <c r="BA75" i="4"/>
  <c r="BC75" i="4"/>
  <c r="BD75" i="4"/>
  <c r="BF75" i="4"/>
  <c r="BG75" i="4"/>
  <c r="BI75" i="4"/>
  <c r="BJ75" i="4"/>
  <c r="BK75" i="4"/>
  <c r="BL75" i="4"/>
  <c r="BN75" i="4"/>
  <c r="BO75" i="4"/>
  <c r="AK75" i="4"/>
  <c r="AL75" i="4"/>
  <c r="AM75" i="4"/>
  <c r="AN75" i="4"/>
  <c r="AP75" i="4"/>
  <c r="AQ75" i="4"/>
  <c r="AR75" i="4"/>
  <c r="AS75" i="4"/>
  <c r="AU75" i="4"/>
  <c r="AW75" i="4"/>
  <c r="U75" i="4"/>
  <c r="V75" i="4"/>
  <c r="W75" i="4"/>
  <c r="Y75" i="4"/>
  <c r="Z75" i="4"/>
  <c r="AA75" i="4"/>
  <c r="AB75" i="4"/>
  <c r="AC75" i="4"/>
  <c r="AE75" i="4"/>
  <c r="AH75" i="4"/>
  <c r="AI75" i="4"/>
  <c r="O75" i="4"/>
  <c r="R75" i="4"/>
  <c r="BS74" i="4"/>
  <c r="N74" i="4"/>
  <c r="S74" i="4" s="1"/>
  <c r="S73" i="4" s="1"/>
  <c r="M74" i="4"/>
  <c r="R73" i="4"/>
  <c r="O73" i="4"/>
  <c r="N73" i="4"/>
  <c r="BS72" i="4"/>
  <c r="M72" i="4"/>
  <c r="N72" i="4" s="1"/>
  <c r="R71" i="4"/>
  <c r="O71" i="4"/>
  <c r="BS70" i="4"/>
  <c r="M70" i="4"/>
  <c r="N70" i="4" s="1"/>
  <c r="R69" i="4"/>
  <c r="O69" i="4"/>
  <c r="BS68" i="4"/>
  <c r="N68" i="4"/>
  <c r="S68" i="4" s="1"/>
  <c r="S67" i="4" s="1"/>
  <c r="M68" i="4"/>
  <c r="R67" i="4"/>
  <c r="O67" i="4"/>
  <c r="N67" i="4"/>
  <c r="BS66" i="4"/>
  <c r="M66" i="4"/>
  <c r="N66" i="4" s="1"/>
  <c r="R65" i="4"/>
  <c r="O65" i="4"/>
  <c r="BS64" i="4"/>
  <c r="M64" i="4"/>
  <c r="N64" i="4" s="1"/>
  <c r="R63" i="4"/>
  <c r="O63" i="4"/>
  <c r="BS62" i="4"/>
  <c r="M62" i="4"/>
  <c r="N62" i="4" s="1"/>
  <c r="R61" i="4"/>
  <c r="O61" i="4"/>
  <c r="BS60" i="4"/>
  <c r="M60" i="4"/>
  <c r="N60" i="4" s="1"/>
  <c r="R59" i="4"/>
  <c r="O59" i="4"/>
  <c r="BS58" i="4"/>
  <c r="N58" i="4"/>
  <c r="S58" i="4" s="1"/>
  <c r="S57" i="4" s="1"/>
  <c r="M58" i="4"/>
  <c r="R57" i="4"/>
  <c r="O57" i="4"/>
  <c r="N57" i="4"/>
  <c r="BS56" i="4"/>
  <c r="M56" i="4"/>
  <c r="N56" i="4" s="1"/>
  <c r="R55" i="4"/>
  <c r="O55" i="4"/>
  <c r="BS54" i="4"/>
  <c r="M54" i="4"/>
  <c r="N54" i="4" s="1"/>
  <c r="R53" i="4"/>
  <c r="O53" i="4"/>
  <c r="BS52" i="4"/>
  <c r="M52" i="4"/>
  <c r="N52" i="4" s="1"/>
  <c r="R51" i="4"/>
  <c r="O51" i="4"/>
  <c r="BS50" i="4"/>
  <c r="N50" i="4"/>
  <c r="S50" i="4" s="1"/>
  <c r="S49" i="4" s="1"/>
  <c r="M50" i="4"/>
  <c r="R49" i="4"/>
  <c r="O49" i="4"/>
  <c r="N49" i="4"/>
  <c r="BS48" i="4"/>
  <c r="BV48" i="4" s="1"/>
  <c r="BS47" i="4"/>
  <c r="BV47" i="4" s="1"/>
  <c r="BS46" i="4"/>
  <c r="BV46" i="4" s="1"/>
  <c r="BS45" i="4"/>
  <c r="N45" i="4"/>
  <c r="S45" i="4" s="1"/>
  <c r="S44" i="4" s="1"/>
  <c r="M45" i="4"/>
  <c r="R44" i="4"/>
  <c r="O44" i="4"/>
  <c r="N44" i="4"/>
  <c r="BS43" i="4"/>
  <c r="M43" i="4"/>
  <c r="N43" i="4" s="1"/>
  <c r="BS42" i="4"/>
  <c r="R42" i="4"/>
  <c r="T42" i="4" s="1"/>
  <c r="M42" i="4"/>
  <c r="R41" i="4"/>
  <c r="O41" i="4"/>
  <c r="BS40" i="4"/>
  <c r="T40" i="4"/>
  <c r="M40" i="4"/>
  <c r="BD39" i="4"/>
  <c r="BS39" i="4" s="1"/>
  <c r="T39" i="4"/>
  <c r="S39" i="4"/>
  <c r="R39" i="4"/>
  <c r="Q39" i="4"/>
  <c r="P39" i="4"/>
  <c r="O39" i="4"/>
  <c r="N39" i="4"/>
  <c r="BS38" i="4"/>
  <c r="M38" i="4"/>
  <c r="N38" i="4" s="1"/>
  <c r="R37" i="4"/>
  <c r="O37" i="4"/>
  <c r="BS36" i="4"/>
  <c r="N36" i="4"/>
  <c r="S36" i="4" s="1"/>
  <c r="S35" i="4" s="1"/>
  <c r="M36" i="4"/>
  <c r="R35" i="4"/>
  <c r="O35" i="4"/>
  <c r="N35" i="4"/>
  <c r="BS34" i="4"/>
  <c r="M34" i="4"/>
  <c r="N34" i="4" s="1"/>
  <c r="BS33" i="4"/>
  <c r="R33" i="4"/>
  <c r="T33" i="4" s="1"/>
  <c r="M33" i="4"/>
  <c r="R32" i="4"/>
  <c r="O32" i="4"/>
  <c r="BS31" i="4"/>
  <c r="R31" i="4"/>
  <c r="T31" i="4" s="1"/>
  <c r="M31" i="4"/>
  <c r="S30" i="4"/>
  <c r="R30" i="4"/>
  <c r="Q30" i="4"/>
  <c r="P30" i="4"/>
  <c r="O30" i="4"/>
  <c r="BS29" i="4"/>
  <c r="R29" i="4"/>
  <c r="T29" i="4" s="1"/>
  <c r="M29" i="4"/>
  <c r="S28" i="4"/>
  <c r="R28" i="4"/>
  <c r="Q28" i="4"/>
  <c r="P28" i="4"/>
  <c r="O28" i="4"/>
  <c r="BS27" i="4"/>
  <c r="M27" i="4"/>
  <c r="N27" i="4" s="1"/>
  <c r="BS26" i="4"/>
  <c r="T26" i="4"/>
  <c r="M26" i="4"/>
  <c r="BD25" i="4"/>
  <c r="R25" i="4"/>
  <c r="O25" i="4"/>
  <c r="BS24" i="4"/>
  <c r="R24" i="4"/>
  <c r="T24" i="4" s="1"/>
  <c r="M24" i="4"/>
  <c r="S23" i="4"/>
  <c r="R23" i="4"/>
  <c r="Q23" i="4"/>
  <c r="P23" i="4"/>
  <c r="O23" i="4"/>
  <c r="BS22" i="4"/>
  <c r="N22" i="4"/>
  <c r="S22" i="4" s="1"/>
  <c r="S21" i="4" s="1"/>
  <c r="M22" i="4"/>
  <c r="R21" i="4"/>
  <c r="O21" i="4"/>
  <c r="N21" i="4"/>
  <c r="BS20" i="4"/>
  <c r="S20" i="4"/>
  <c r="Q20" i="4"/>
  <c r="P20" i="4"/>
  <c r="T20" i="4" s="1"/>
  <c r="BJ19" i="4" s="1"/>
  <c r="M20" i="4"/>
  <c r="S19" i="4"/>
  <c r="R19" i="4"/>
  <c r="Q19" i="4"/>
  <c r="P19" i="4"/>
  <c r="T19" i="4" s="1"/>
  <c r="O19" i="4"/>
  <c r="N19" i="4"/>
  <c r="BS18" i="4"/>
  <c r="M18" i="4"/>
  <c r="N18" i="4" s="1"/>
  <c r="BS17" i="4"/>
  <c r="T17" i="4"/>
  <c r="M17" i="4"/>
  <c r="BS16" i="4"/>
  <c r="Q16" i="4"/>
  <c r="T16" i="4" s="1"/>
  <c r="M16" i="4"/>
  <c r="BS15" i="4"/>
  <c r="Q15" i="4"/>
  <c r="T15" i="4" s="1"/>
  <c r="AL13" i="4" s="1"/>
  <c r="M15" i="4"/>
  <c r="BS14" i="4"/>
  <c r="N14" i="4"/>
  <c r="AW13" i="4"/>
  <c r="R13" i="4"/>
  <c r="O13" i="4"/>
  <c r="BS12" i="4"/>
  <c r="M12" i="4"/>
  <c r="N12" i="4" s="1"/>
  <c r="R11" i="4"/>
  <c r="O11" i="4"/>
  <c r="BS10" i="4"/>
  <c r="M10" i="4"/>
  <c r="N10" i="4" s="1"/>
  <c r="R9" i="4"/>
  <c r="O9" i="4"/>
  <c r="BS8" i="4"/>
  <c r="M8" i="4"/>
  <c r="N8" i="4" s="1"/>
  <c r="R7" i="4"/>
  <c r="O7" i="4"/>
  <c r="BS6" i="4"/>
  <c r="M6" i="4"/>
  <c r="N6" i="4" s="1"/>
  <c r="R5" i="4"/>
  <c r="O5" i="4"/>
  <c r="BS4" i="4"/>
  <c r="T4" i="4"/>
  <c r="M4" i="4"/>
  <c r="Y3" i="4"/>
  <c r="S3" i="4"/>
  <c r="R3" i="4"/>
  <c r="Q3" i="4"/>
  <c r="P3" i="4"/>
  <c r="O3" i="4"/>
  <c r="N3" i="4"/>
  <c r="T78" i="7" l="1"/>
  <c r="P77" i="7"/>
  <c r="T76" i="7"/>
  <c r="P75" i="7"/>
  <c r="T63" i="7"/>
  <c r="P62" i="7"/>
  <c r="T61" i="7"/>
  <c r="P60" i="7"/>
  <c r="T53" i="7"/>
  <c r="P52" i="7"/>
  <c r="T59" i="7"/>
  <c r="P58" i="7"/>
  <c r="T57" i="7"/>
  <c r="P56" i="7"/>
  <c r="T55" i="7"/>
  <c r="P54" i="7"/>
  <c r="T29" i="7"/>
  <c r="P28" i="7"/>
  <c r="T22" i="7"/>
  <c r="P21" i="7"/>
  <c r="T51" i="7"/>
  <c r="P50" i="7"/>
  <c r="T49" i="7"/>
  <c r="P48" i="7"/>
  <c r="T47" i="7"/>
  <c r="P46" i="7"/>
  <c r="T43" i="7"/>
  <c r="P42" i="7"/>
  <c r="BV40" i="7"/>
  <c r="T27" i="7"/>
  <c r="P25" i="7"/>
  <c r="BV3" i="7"/>
  <c r="T16" i="7"/>
  <c r="P15" i="7"/>
  <c r="T15" i="7" s="1"/>
  <c r="T14" i="7"/>
  <c r="P13" i="7"/>
  <c r="T13" i="7" s="1"/>
  <c r="T12" i="7"/>
  <c r="P11" i="7"/>
  <c r="T11" i="7" s="1"/>
  <c r="T10" i="7"/>
  <c r="P9" i="7"/>
  <c r="T9" i="7" s="1"/>
  <c r="T8" i="7"/>
  <c r="P7" i="7"/>
  <c r="T7" i="7" s="1"/>
  <c r="T6" i="7"/>
  <c r="P5" i="7"/>
  <c r="BV4" i="4"/>
  <c r="BV26" i="4"/>
  <c r="BV39" i="4"/>
  <c r="BV40" i="4"/>
  <c r="S6" i="4"/>
  <c r="S5" i="4" s="1"/>
  <c r="Q6" i="4"/>
  <c r="Q5" i="4" s="1"/>
  <c r="P6" i="4"/>
  <c r="N5" i="4"/>
  <c r="S8" i="4"/>
  <c r="S7" i="4" s="1"/>
  <c r="Q8" i="4"/>
  <c r="Q7" i="4" s="1"/>
  <c r="P8" i="4"/>
  <c r="N7" i="4"/>
  <c r="S10" i="4"/>
  <c r="S9" i="4" s="1"/>
  <c r="Q10" i="4"/>
  <c r="Q9" i="4" s="1"/>
  <c r="P10" i="4"/>
  <c r="N9" i="4"/>
  <c r="S12" i="4"/>
  <c r="S11" i="4" s="1"/>
  <c r="Q12" i="4"/>
  <c r="Q11" i="4" s="1"/>
  <c r="P12" i="4"/>
  <c r="N11" i="4"/>
  <c r="S14" i="4"/>
  <c r="Q14" i="4"/>
  <c r="P14" i="4"/>
  <c r="BV15" i="4"/>
  <c r="N16" i="4"/>
  <c r="N13" i="4" s="1"/>
  <c r="N75" i="4" s="1"/>
  <c r="AU13" i="4"/>
  <c r="BV16" i="4"/>
  <c r="T3" i="4"/>
  <c r="BS3" i="4"/>
  <c r="BV17" i="4"/>
  <c r="S18" i="4"/>
  <c r="Q18" i="4"/>
  <c r="P18" i="4"/>
  <c r="T18" i="4" s="1"/>
  <c r="BG13" i="4" s="1"/>
  <c r="BV18" i="4"/>
  <c r="BS19" i="4"/>
  <c r="BV19" i="4" s="1"/>
  <c r="BV20" i="4"/>
  <c r="N24" i="4"/>
  <c r="N23" i="4" s="1"/>
  <c r="BD23" i="4"/>
  <c r="BS23" i="4" s="1"/>
  <c r="T23" i="4"/>
  <c r="BV24" i="4"/>
  <c r="S27" i="4"/>
  <c r="S25" i="4" s="1"/>
  <c r="Q27" i="4"/>
  <c r="Q25" i="4" s="1"/>
  <c r="P27" i="4"/>
  <c r="N25" i="4"/>
  <c r="N29" i="4"/>
  <c r="N28" i="4" s="1"/>
  <c r="BD28" i="4"/>
  <c r="BS28" i="4" s="1"/>
  <c r="T28" i="4"/>
  <c r="BV29" i="4"/>
  <c r="N31" i="4"/>
  <c r="N30" i="4" s="1"/>
  <c r="BD30" i="4"/>
  <c r="BS30" i="4" s="1"/>
  <c r="T30" i="4"/>
  <c r="BV31" i="4"/>
  <c r="N33" i="4"/>
  <c r="N32" i="4" s="1"/>
  <c r="BD32" i="4"/>
  <c r="BV33" i="4"/>
  <c r="S34" i="4"/>
  <c r="S32" i="4" s="1"/>
  <c r="Q34" i="4"/>
  <c r="Q32" i="4" s="1"/>
  <c r="P34" i="4"/>
  <c r="S38" i="4"/>
  <c r="S37" i="4" s="1"/>
  <c r="Q38" i="4"/>
  <c r="Q37" i="4" s="1"/>
  <c r="P38" i="4"/>
  <c r="N37" i="4"/>
  <c r="N42" i="4"/>
  <c r="N41" i="4" s="1"/>
  <c r="BD41" i="4"/>
  <c r="BV42" i="4"/>
  <c r="S43" i="4"/>
  <c r="S41" i="4" s="1"/>
  <c r="Q43" i="4"/>
  <c r="Q41" i="4" s="1"/>
  <c r="P43" i="4"/>
  <c r="S52" i="4"/>
  <c r="S51" i="4" s="1"/>
  <c r="Q52" i="4"/>
  <c r="Q51" i="4" s="1"/>
  <c r="P52" i="4"/>
  <c r="N51" i="4"/>
  <c r="S54" i="4"/>
  <c r="S53" i="4" s="1"/>
  <c r="Q54" i="4"/>
  <c r="Q53" i="4" s="1"/>
  <c r="P54" i="4"/>
  <c r="N53" i="4"/>
  <c r="S56" i="4"/>
  <c r="S55" i="4" s="1"/>
  <c r="Q56" i="4"/>
  <c r="Q55" i="4" s="1"/>
  <c r="P56" i="4"/>
  <c r="N55" i="4"/>
  <c r="P22" i="4"/>
  <c r="Q22" i="4"/>
  <c r="Q21" i="4" s="1"/>
  <c r="P36" i="4"/>
  <c r="Q36" i="4"/>
  <c r="Q35" i="4" s="1"/>
  <c r="P45" i="4"/>
  <c r="Q45" i="4"/>
  <c r="Q44" i="4" s="1"/>
  <c r="P50" i="4"/>
  <c r="Q50" i="4"/>
  <c r="Q49" i="4" s="1"/>
  <c r="S60" i="4"/>
  <c r="S59" i="4" s="1"/>
  <c r="Q60" i="4"/>
  <c r="Q59" i="4" s="1"/>
  <c r="P60" i="4"/>
  <c r="N59" i="4"/>
  <c r="S62" i="4"/>
  <c r="S61" i="4" s="1"/>
  <c r="Q62" i="4"/>
  <c r="Q61" i="4" s="1"/>
  <c r="P62" i="4"/>
  <c r="N61" i="4"/>
  <c r="S64" i="4"/>
  <c r="S63" i="4" s="1"/>
  <c r="Q64" i="4"/>
  <c r="Q63" i="4" s="1"/>
  <c r="P64" i="4"/>
  <c r="N63" i="4"/>
  <c r="S66" i="4"/>
  <c r="S65" i="4" s="1"/>
  <c r="Q66" i="4"/>
  <c r="Q65" i="4" s="1"/>
  <c r="P66" i="4"/>
  <c r="N65" i="4"/>
  <c r="S70" i="4"/>
  <c r="S69" i="4" s="1"/>
  <c r="Q70" i="4"/>
  <c r="Q69" i="4" s="1"/>
  <c r="P70" i="4"/>
  <c r="N69" i="4"/>
  <c r="S72" i="4"/>
  <c r="S71" i="4" s="1"/>
  <c r="Q72" i="4"/>
  <c r="Q71" i="4" s="1"/>
  <c r="P72" i="4"/>
  <c r="N71" i="4"/>
  <c r="P58" i="4"/>
  <c r="Q58" i="4"/>
  <c r="Q57" i="4" s="1"/>
  <c r="P68" i="4"/>
  <c r="Q68" i="4"/>
  <c r="Q67" i="4" s="1"/>
  <c r="P74" i="4"/>
  <c r="Q74" i="4"/>
  <c r="Q73" i="4" s="1"/>
  <c r="BO5" i="7" l="1"/>
  <c r="T5" i="7"/>
  <c r="BV6" i="7"/>
  <c r="BG7" i="7"/>
  <c r="BV8" i="7"/>
  <c r="BG9" i="7"/>
  <c r="BS9" i="7" s="1"/>
  <c r="BV9" i="7" s="1"/>
  <c r="BV10" i="7"/>
  <c r="BG11" i="7"/>
  <c r="BS11" i="7" s="1"/>
  <c r="BV11" i="7" s="1"/>
  <c r="BV12" i="7"/>
  <c r="BG13" i="7"/>
  <c r="BS13" i="7" s="1"/>
  <c r="BV13" i="7" s="1"/>
  <c r="BV14" i="7"/>
  <c r="BG15" i="7"/>
  <c r="BS15" i="7" s="1"/>
  <c r="BV15" i="7" s="1"/>
  <c r="BV16" i="7"/>
  <c r="BG25" i="7"/>
  <c r="BS25" i="7" s="1"/>
  <c r="T25" i="7"/>
  <c r="BV27" i="7"/>
  <c r="BG42" i="7"/>
  <c r="BS42" i="7" s="1"/>
  <c r="T42" i="7"/>
  <c r="BV43" i="7"/>
  <c r="BG46" i="7"/>
  <c r="BS46" i="7" s="1"/>
  <c r="T46" i="7"/>
  <c r="BV47" i="7"/>
  <c r="BG48" i="7"/>
  <c r="BS48" i="7" s="1"/>
  <c r="T48" i="7"/>
  <c r="BV49" i="7"/>
  <c r="BG50" i="7"/>
  <c r="BS50" i="7" s="1"/>
  <c r="T50" i="7"/>
  <c r="BV51" i="7"/>
  <c r="BG21" i="7"/>
  <c r="BS21" i="7" s="1"/>
  <c r="T21" i="7"/>
  <c r="BV22" i="7"/>
  <c r="BG28" i="7"/>
  <c r="BS28" i="7" s="1"/>
  <c r="T28" i="7"/>
  <c r="BV29" i="7"/>
  <c r="BG54" i="7"/>
  <c r="BS54" i="7" s="1"/>
  <c r="T54" i="7"/>
  <c r="BV55" i="7"/>
  <c r="BG56" i="7"/>
  <c r="BS56" i="7" s="1"/>
  <c r="T56" i="7"/>
  <c r="BV57" i="7"/>
  <c r="BG58" i="7"/>
  <c r="BS58" i="7" s="1"/>
  <c r="T58" i="7"/>
  <c r="BV59" i="7"/>
  <c r="BG52" i="7"/>
  <c r="BS52" i="7" s="1"/>
  <c r="T52" i="7"/>
  <c r="BV53" i="7"/>
  <c r="BG60" i="7"/>
  <c r="BS60" i="7" s="1"/>
  <c r="T60" i="7"/>
  <c r="BV61" i="7"/>
  <c r="BG62" i="7"/>
  <c r="BS62" i="7" s="1"/>
  <c r="T62" i="7"/>
  <c r="BV63" i="7"/>
  <c r="BR75" i="7"/>
  <c r="T75" i="7"/>
  <c r="BV76" i="7"/>
  <c r="BG77" i="7"/>
  <c r="BS77" i="7" s="1"/>
  <c r="T77" i="7"/>
  <c r="BV78" i="7"/>
  <c r="T74" i="4"/>
  <c r="P73" i="4"/>
  <c r="T68" i="4"/>
  <c r="P67" i="4"/>
  <c r="T58" i="4"/>
  <c r="P57" i="4"/>
  <c r="T72" i="4"/>
  <c r="P71" i="4"/>
  <c r="T70" i="4"/>
  <c r="P69" i="4"/>
  <c r="T66" i="4"/>
  <c r="P65" i="4"/>
  <c r="T64" i="4"/>
  <c r="P63" i="4"/>
  <c r="T62" i="4"/>
  <c r="P61" i="4"/>
  <c r="T60" i="4"/>
  <c r="P59" i="4"/>
  <c r="T50" i="4"/>
  <c r="P49" i="4"/>
  <c r="T45" i="4"/>
  <c r="P44" i="4"/>
  <c r="T36" i="4"/>
  <c r="P35" i="4"/>
  <c r="T22" i="4"/>
  <c r="P21" i="4"/>
  <c r="T56" i="4"/>
  <c r="P55" i="4"/>
  <c r="T54" i="4"/>
  <c r="P53" i="4"/>
  <c r="T52" i="4"/>
  <c r="P51" i="4"/>
  <c r="T43" i="4"/>
  <c r="P41" i="4"/>
  <c r="T38" i="4"/>
  <c r="P37" i="4"/>
  <c r="T34" i="4"/>
  <c r="P32" i="4"/>
  <c r="BV30" i="4"/>
  <c r="BV28" i="4"/>
  <c r="T27" i="4"/>
  <c r="P25" i="4"/>
  <c r="BV23" i="4"/>
  <c r="BV3" i="4"/>
  <c r="T14" i="4"/>
  <c r="P13" i="4"/>
  <c r="P75" i="4" s="1"/>
  <c r="Q13" i="4"/>
  <c r="Q75" i="4" s="1"/>
  <c r="S13" i="4"/>
  <c r="S75" i="4" s="1"/>
  <c r="T12" i="4"/>
  <c r="P11" i="4"/>
  <c r="T11" i="4" s="1"/>
  <c r="T10" i="4"/>
  <c r="P9" i="4"/>
  <c r="T9" i="4" s="1"/>
  <c r="T8" i="4"/>
  <c r="P7" i="4"/>
  <c r="T7" i="4" s="1"/>
  <c r="T6" i="4"/>
  <c r="P5" i="4"/>
  <c r="BV77" i="7" l="1"/>
  <c r="BS75" i="7"/>
  <c r="BV75" i="7" s="1"/>
  <c r="BV62" i="7"/>
  <c r="BV60" i="7"/>
  <c r="BV52" i="7"/>
  <c r="BV58" i="7"/>
  <c r="BV56" i="7"/>
  <c r="BV54" i="7"/>
  <c r="BV28" i="7"/>
  <c r="BV21" i="7"/>
  <c r="BV50" i="7"/>
  <c r="BV48" i="7"/>
  <c r="BV46" i="7"/>
  <c r="BV42" i="7"/>
  <c r="BV25" i="7"/>
  <c r="BS7" i="7"/>
  <c r="BV7" i="7" s="1"/>
  <c r="BS5" i="7"/>
  <c r="BO5" i="4"/>
  <c r="T5" i="4"/>
  <c r="BV6" i="4"/>
  <c r="BG7" i="4"/>
  <c r="BS7" i="4" s="1"/>
  <c r="BV7" i="4" s="1"/>
  <c r="BV8" i="4"/>
  <c r="BG9" i="4"/>
  <c r="BS9" i="4" s="1"/>
  <c r="BV9" i="4" s="1"/>
  <c r="BV10" i="4"/>
  <c r="BG11" i="4"/>
  <c r="BS11" i="4" s="1"/>
  <c r="BV11" i="4" s="1"/>
  <c r="BV12" i="4"/>
  <c r="T13" i="4"/>
  <c r="T75" i="4" s="1"/>
  <c r="AF13" i="4"/>
  <c r="AF75" i="4" s="1"/>
  <c r="BV14" i="4"/>
  <c r="BG25" i="4"/>
  <c r="BS25" i="4" s="1"/>
  <c r="T25" i="4"/>
  <c r="BV27" i="4"/>
  <c r="BG32" i="4"/>
  <c r="BS32" i="4" s="1"/>
  <c r="T32" i="4"/>
  <c r="BV34" i="4"/>
  <c r="BG37" i="4"/>
  <c r="BS37" i="4" s="1"/>
  <c r="T37" i="4"/>
  <c r="BV38" i="4"/>
  <c r="BG41" i="4"/>
  <c r="BS41" i="4" s="1"/>
  <c r="T41" i="4"/>
  <c r="BV43" i="4"/>
  <c r="BG51" i="4"/>
  <c r="BS51" i="4" s="1"/>
  <c r="T51" i="4"/>
  <c r="BV52" i="4"/>
  <c r="BG53" i="4"/>
  <c r="BS53" i="4" s="1"/>
  <c r="T53" i="4"/>
  <c r="BV54" i="4"/>
  <c r="BG55" i="4"/>
  <c r="BS55" i="4" s="1"/>
  <c r="T55" i="4"/>
  <c r="BV56" i="4"/>
  <c r="BG21" i="4"/>
  <c r="BS21" i="4" s="1"/>
  <c r="T21" i="4"/>
  <c r="BV22" i="4"/>
  <c r="BG35" i="4"/>
  <c r="BS35" i="4" s="1"/>
  <c r="T35" i="4"/>
  <c r="BV36" i="4"/>
  <c r="BG44" i="4"/>
  <c r="BS44" i="4" s="1"/>
  <c r="T44" i="4"/>
  <c r="BV45" i="4"/>
  <c r="BG49" i="4"/>
  <c r="BS49" i="4" s="1"/>
  <c r="T49" i="4"/>
  <c r="BV50" i="4"/>
  <c r="BG59" i="4"/>
  <c r="BS59" i="4" s="1"/>
  <c r="T59" i="4"/>
  <c r="BV60" i="4"/>
  <c r="BG61" i="4"/>
  <c r="BS61" i="4" s="1"/>
  <c r="T61" i="4"/>
  <c r="BV62" i="4"/>
  <c r="BG63" i="4"/>
  <c r="BS63" i="4" s="1"/>
  <c r="T63" i="4"/>
  <c r="BV64" i="4"/>
  <c r="BG65" i="4"/>
  <c r="BS65" i="4" s="1"/>
  <c r="T65" i="4"/>
  <c r="BV66" i="4"/>
  <c r="BG69" i="4"/>
  <c r="BS69" i="4" s="1"/>
  <c r="T69" i="4"/>
  <c r="BV70" i="4"/>
  <c r="BG71" i="4"/>
  <c r="BS71" i="4" s="1"/>
  <c r="T71" i="4"/>
  <c r="BV72" i="4"/>
  <c r="BG57" i="4"/>
  <c r="BS57" i="4" s="1"/>
  <c r="T57" i="4"/>
  <c r="BV58" i="4"/>
  <c r="BG67" i="4"/>
  <c r="BS67" i="4" s="1"/>
  <c r="T67" i="4"/>
  <c r="BV68" i="4"/>
  <c r="BG73" i="4"/>
  <c r="BS73" i="4" s="1"/>
  <c r="T73" i="4"/>
  <c r="BV74" i="4"/>
  <c r="BV5" i="7" l="1"/>
  <c r="BV79" i="7"/>
  <c r="BV73" i="4"/>
  <c r="BV67" i="4"/>
  <c r="BV57" i="4"/>
  <c r="BV71" i="4"/>
  <c r="BV69" i="4"/>
  <c r="BV65" i="4"/>
  <c r="BV63" i="4"/>
  <c r="BV61" i="4"/>
  <c r="BV59" i="4"/>
  <c r="BV49" i="4"/>
  <c r="BV44" i="4"/>
  <c r="BV35" i="4"/>
  <c r="BV21" i="4"/>
  <c r="BV55" i="4"/>
  <c r="BV53" i="4"/>
  <c r="BV51" i="4"/>
  <c r="BV41" i="4"/>
  <c r="BV37" i="4"/>
  <c r="BV32" i="4"/>
  <c r="BV25" i="4"/>
  <c r="BS13" i="4"/>
  <c r="BS5" i="4"/>
  <c r="BV13" i="4" l="1"/>
  <c r="BS75" i="4"/>
  <c r="BV5" i="4"/>
  <c r="BV75" i="4"/>
</calcChain>
</file>

<file path=xl/sharedStrings.xml><?xml version="1.0" encoding="utf-8"?>
<sst xmlns="http://schemas.openxmlformats.org/spreadsheetml/2006/main" count="1619" uniqueCount="517">
  <si>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</si>
  <si>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</si>
  <si>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</si>
  <si>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</si>
  <si>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</si>
  <si>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</si>
  <si>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</si>
  <si>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</si>
  <si>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</si>
  <si>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</si>
  <si>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</si>
  <si>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</si>
  <si>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</si>
  <si>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</si>
  <si>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</si>
  <si>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</si>
  <si>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</si>
  <si>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</si>
  <si>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</si>
  <si>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</si>
  <si>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</si>
  <si>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</si>
  <si>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</si>
  <si>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</si>
  <si>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</si>
  <si>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</si>
  <si>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</si>
  <si>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</si>
  <si>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</si>
  <si>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</si>
  <si>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</si>
  <si>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</si>
  <si>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</si>
  <si>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МаРЭС</t>
  </si>
  <si>
    <t>КРЭС</t>
  </si>
  <si>
    <t>БРЭС</t>
  </si>
  <si>
    <t>-</t>
  </si>
  <si>
    <t/>
  </si>
  <si>
    <t>КуРЭС</t>
  </si>
  <si>
    <t>ЗРЭС</t>
  </si>
  <si>
    <t>Фактически оплаченная сумма по договору ТП, руб. без НДС</t>
  </si>
  <si>
    <t>ООО «УниверсалСтройСервис»</t>
  </si>
  <si>
    <t>ГоРЭС</t>
  </si>
  <si>
    <t>ЖРЭС</t>
  </si>
  <si>
    <t>ПРЭС</t>
  </si>
  <si>
    <t>О.РЭС</t>
  </si>
  <si>
    <t>Су.РЭС</t>
  </si>
  <si>
    <t>- строительство ответвления протяженностью 0,08 км от опоры № 1-5 ВЛ-0,4 кВ № 1 (инв.  № 00001975), реконструируемой в соответствии с п. 10.7 настоящих технических условий (марку и сечение провода, протяженность уточнить при проектировании) – в том числе 0,08 км по техническим условиям Ю-2637.</t>
  </si>
  <si>
    <t>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Ц-9880;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Ц-9880.</t>
  </si>
  <si>
    <t>Лот № 43 ЛЬГОТНИКИ</t>
  </si>
  <si>
    <t>В-2818/4301-ОРЗТП/2014 от 05.12.14г.</t>
  </si>
  <si>
    <t>В-2819/4366-ОРЗТП/2014 от 15.12.14г.</t>
  </si>
  <si>
    <t>З-2286/4349-ОРЗТП/2014 от 12.12.14г.</t>
  </si>
  <si>
    <t>З-2372/4280-ОРЗТП/2014 от 03.12.14г.</t>
  </si>
  <si>
    <t>З-2404/4364-ОРЗТП/2014 от 15.12.14г.</t>
  </si>
  <si>
    <t>С-2371/4308-ОРЗТП/2014 от 04.12.14г.</t>
  </si>
  <si>
    <t>С-2388/4096-ОРЗТП/2014 от 27.11.14г.</t>
  </si>
  <si>
    <t>С-2397/4169-ОРЗТП/2014 от 01.12.14г.</t>
  </si>
  <si>
    <t>С-2399/4166-ОРЗТП/2014 от 01.12.14г.</t>
  </si>
  <si>
    <t>С-2410/4313-ОРЗТП/2014 от 09.12.14г.</t>
  </si>
  <si>
    <t>Ц-10000/4164-ОРЗТП/2014 от 02.12.14г.</t>
  </si>
  <si>
    <t>Ц-10002/4212-ОРЗТП/2014 от 02.12.14г.</t>
  </si>
  <si>
    <t>Ц-10003/4211-ОРЗТП/2014 от 02.12.14г.</t>
  </si>
  <si>
    <t>Ц-10004/4210-ОРЗТП/2014 от 02.12.14г.</t>
  </si>
  <si>
    <t>Ц-10009/4274-ОРЗТП/2014 от 01.12.14г.</t>
  </si>
  <si>
    <t>Ц-10025/4165-ОРЗТП/2014 от 03.12.14г.</t>
  </si>
  <si>
    <t>Ц-10027/4305-ОРЗТП/2014 от 09.12.14г.</t>
  </si>
  <si>
    <t>Ц-10029/4160-ОРЗТП/2014 от 01.12.14г.</t>
  </si>
  <si>
    <t>Ц-10032/4333-ОРЗТП/2014 от 10.12.14г.</t>
  </si>
  <si>
    <t>Ц-10036/4286-ОРЗТП/2014 от 04.12.14г.</t>
  </si>
  <si>
    <t>Ц-10037/4291-ОРЗТП/2014 от 05.12.14г.</t>
  </si>
  <si>
    <t>Ц-10038/4292-ОРЗТП/2014 от 05.12.14г.</t>
  </si>
  <si>
    <t>Ц-10040/4174-ОРЗТП/2014 от 04.12.14г.</t>
  </si>
  <si>
    <t>Ц-10042/4295-ОРЗТП/2014 от 08.12.14г.</t>
  </si>
  <si>
    <t>Ц-10049/4332-ОРЗТП/2014 от 08.12.14г.</t>
  </si>
  <si>
    <t>Ц-10051/4304-ОРЗТП/2014 от 09.12.14г.</t>
  </si>
  <si>
    <t>Ц-10053/4263-ОРЗТП/2014 от 05.12.14г.</t>
  </si>
  <si>
    <t>Ц-10054/4264-ОРЗТП/2014 от 05.12.14г.</t>
  </si>
  <si>
    <t>Ц-10055/4265-ОРЗТП/2014 от 05.12.14г.</t>
  </si>
  <si>
    <t>Ц-10063/4334-ОРЗТП/2014 от 09.12.14г.</t>
  </si>
  <si>
    <t>Ц-10064/4266-ОРЗТП/2014 от 05.12.14г.</t>
  </si>
  <si>
    <t>Ц-10065/4267-ОРЗТП/2014 от 05.12.14г.</t>
  </si>
  <si>
    <t>Ц-10066/4268-ОРЗТП/2014 от 05.12.14г.</t>
  </si>
  <si>
    <t>Ц-10067/4269-ОРЗТП/2014 от 05.12.14г.</t>
  </si>
  <si>
    <t>Ц-10072/4331-ОРЗТП/2014 от 08.12.14г.</t>
  </si>
  <si>
    <t>Ц-10075/4270-ОРЗТП/2014 от 05.12.14г.</t>
  </si>
  <si>
    <t>Ц-10076/4271-ОРЗТП/2014 от 05.12.14г.</t>
  </si>
  <si>
    <t>Ц-10077/4272-ОРЗТП/2014 от 05.12.14г.</t>
  </si>
  <si>
    <t>Ц-10078/4273-ОРЗТП/2014 от 05.12.14г.</t>
  </si>
  <si>
    <t>Ц-10080/4336-ОРЗТП/2014 от 11.12.14г.</t>
  </si>
  <si>
    <t>Ц-10083/4327-ОРЗТП/2014 от 10.12.14г.</t>
  </si>
  <si>
    <t>Ц-10084/4329-ОРЗТП/2014 от 09.12.14г.</t>
  </si>
  <si>
    <t>Ц-10085/4365-ОРЗТП/2014 от 11.12.14г.</t>
  </si>
  <si>
    <t>Ц-10095/4335-ОРЗТП/2014 от 09.12.14г.</t>
  </si>
  <si>
    <t>Ц-10102/4326-ОРЗТП/2014 от 11.12.14г.</t>
  </si>
  <si>
    <t>Ц-9425/4213-ОРЗТП/2014 от 02.12.14г.</t>
  </si>
  <si>
    <t>Ц-9692/4001-ОРЗТП/2014 от 17.11.14г.</t>
  </si>
  <si>
    <t>Ц-9838/4288-ОРЗТП/2014 от 04.12.14г.</t>
  </si>
  <si>
    <t>Ц-9858/4287-ОРЗТП/2014 от 04.12.14г.</t>
  </si>
  <si>
    <t>Ц-9896/4277-ОРЗТП/2014 от 03.12.14г.</t>
  </si>
  <si>
    <t>Ц-9911/4284-ОРЗТП/2014 от 04.12.14г.</t>
  </si>
  <si>
    <t>Ц-9915/4345-ОРЗТП/2014 от 28.11.14г.</t>
  </si>
  <si>
    <t>Ц-9920/4167-ОРЗТП/2014 от 02.12.14г.</t>
  </si>
  <si>
    <t>Ц-9942/4163-ОРЗТП/2014 от 01.12.14г.</t>
  </si>
  <si>
    <t>Ц-9943/4162-ОРЗТП/2014 от 01.12.14г.</t>
  </si>
  <si>
    <t>Ц-9944/4330-ОРЗТП/2014 от 09.12.14г.</t>
  </si>
  <si>
    <t>Ц-9949/4344-ОРЗТП/2014 от 05.12.14г.</t>
  </si>
  <si>
    <t>Ц-9955/4293-ОРЗТП/2014 от 05.12.14г.</t>
  </si>
  <si>
    <t>Ц-9968/4296-ОРЗТП/2014 от 04.12.14г.</t>
  </si>
  <si>
    <t>Ц-9980/4283-ОРЗТП/2014 от 03.12.14г.</t>
  </si>
  <si>
    <t>Ц-9985/4282-ОРЗТП/2014 от 03.12.14г.</t>
  </si>
  <si>
    <t>Ю-2641/4363-ОРЗТП/2014 от 15.12.14г.</t>
  </si>
  <si>
    <t>Ю-2664/2908-ОРЗТП/2014 от 29.10.14г.</t>
  </si>
  <si>
    <t>Ю-2705/4230-ОРЗТП/2014 от 03.12.14г.</t>
  </si>
  <si>
    <t>Ю-2706/4231-ОРЗТП/2014 от 03.12.14г.</t>
  </si>
  <si>
    <t>Ю-2707/4229-ОРЗТП/2014 от 03.12.14г.</t>
  </si>
  <si>
    <t>Ю-2708/4232-ОРЗТП/2014 от 03.12.14г.</t>
  </si>
  <si>
    <t>Ю-2709/4233-ОРЗТП/2014 от 03.12.14г.</t>
  </si>
  <si>
    <t>Ю-2710/4234-ОРЗТП/2014 от 03.12.14г.</t>
  </si>
  <si>
    <t>Ю-2711/4235-ОРЗТП/2014 от 03.12.14г.</t>
  </si>
  <si>
    <t>Ю-2712/4236-ОРЗТП/2014 от 03.12.14г.</t>
  </si>
  <si>
    <t>Ю-2720/4237-ОРЗТП/2014 от 03.12.14г.</t>
  </si>
  <si>
    <t>Ю-2721/4238-ОРЗТП/2014 от 03.12.14г.</t>
  </si>
  <si>
    <t>Ю-2722/4239-ОРЗТП/2014 от 03.12.14г.</t>
  </si>
  <si>
    <t>Ю-2723/4240-ОРЗТП/2014 от 03.12.14г.</t>
  </si>
  <si>
    <t>Ю-2726/4307-ОРЗТП/2014 от 11.12.14г.</t>
  </si>
  <si>
    <t>41008201</t>
  </si>
  <si>
    <t>41008085</t>
  </si>
  <si>
    <t>40964221</t>
  </si>
  <si>
    <t>41006824</t>
  </si>
  <si>
    <t>41012593</t>
  </si>
  <si>
    <t>40997006</t>
  </si>
  <si>
    <t>41004613</t>
  </si>
  <si>
    <t>41004745</t>
  </si>
  <si>
    <t>41004750</t>
  </si>
  <si>
    <t>41008758</t>
  </si>
  <si>
    <t>41007514</t>
  </si>
  <si>
    <t>41008090</t>
  </si>
  <si>
    <t>41008097</t>
  </si>
  <si>
    <t>41008108</t>
  </si>
  <si>
    <t>41007508</t>
  </si>
  <si>
    <t>41007678</t>
  </si>
  <si>
    <t>41007573</t>
  </si>
  <si>
    <t>41007525</t>
  </si>
  <si>
    <t>41008123</t>
  </si>
  <si>
    <t>41009275</t>
  </si>
  <si>
    <t>41009294</t>
  </si>
  <si>
    <t>41009300</t>
  </si>
  <si>
    <t>41007694</t>
  </si>
  <si>
    <t>41009313</t>
  </si>
  <si>
    <t>41009471</t>
  </si>
  <si>
    <t>41010674</t>
  </si>
  <si>
    <t>41010243</t>
  </si>
  <si>
    <t>41010252</t>
  </si>
  <si>
    <t>41010260</t>
  </si>
  <si>
    <t>41009518</t>
  </si>
  <si>
    <t>41010264</t>
  </si>
  <si>
    <t>41010269</t>
  </si>
  <si>
    <t>41010273</t>
  </si>
  <si>
    <t>41010278</t>
  </si>
  <si>
    <t>41010743</t>
  </si>
  <si>
    <t>41010285</t>
  </si>
  <si>
    <t>41010293</t>
  </si>
  <si>
    <t>41010305</t>
  </si>
  <si>
    <t>41010308</t>
  </si>
  <si>
    <t>41011162</t>
  </si>
  <si>
    <t>41010701</t>
  </si>
  <si>
    <t>41010077</t>
  </si>
  <si>
    <t>41010090</t>
  </si>
  <si>
    <t>41011176</t>
  </si>
  <si>
    <t>41011371</t>
  </si>
  <si>
    <t>41005548</t>
  </si>
  <si>
    <t>40984159</t>
  </si>
  <si>
    <t>40996830</t>
  </si>
  <si>
    <t>40997226</t>
  </si>
  <si>
    <t>41002675</t>
  </si>
  <si>
    <t>41003451</t>
  </si>
  <si>
    <t>41002074</t>
  </si>
  <si>
    <t>41003221</t>
  </si>
  <si>
    <t>41004683</t>
  </si>
  <si>
    <t>41004491</t>
  </si>
  <si>
    <t>41004526</t>
  </si>
  <si>
    <t>41007005</t>
  </si>
  <si>
    <t>41004508</t>
  </si>
  <si>
    <t>41005510</t>
  </si>
  <si>
    <t>41006318</t>
  </si>
  <si>
    <t>41006723</t>
  </si>
  <si>
    <t>40983809</t>
  </si>
  <si>
    <t>40990225</t>
  </si>
  <si>
    <t>41007852</t>
  </si>
  <si>
    <t>41007864</t>
  </si>
  <si>
    <t>41007873</t>
  </si>
  <si>
    <t>41007885</t>
  </si>
  <si>
    <t>41007895</t>
  </si>
  <si>
    <t>41007910</t>
  </si>
  <si>
    <t>41007756</t>
  </si>
  <si>
    <t>41007783</t>
  </si>
  <si>
    <t>41007809</t>
  </si>
  <si>
    <t>41007837</t>
  </si>
  <si>
    <t>41007849</t>
  </si>
  <si>
    <t>41007872</t>
  </si>
  <si>
    <t>41010132</t>
  </si>
  <si>
    <t>ООО "КурскАгроАктив "</t>
  </si>
  <si>
    <t>Гончарова Лидия Леонидовна</t>
  </si>
  <si>
    <t>Черпакова Людмила Александровна</t>
  </si>
  <si>
    <t>Бородин Роман Евгеньевич</t>
  </si>
  <si>
    <t>Павлов Евгений Владимирович</t>
  </si>
  <si>
    <t>Сердюков Евгений Геннадьевич</t>
  </si>
  <si>
    <t>Бондарев Николай Владимирович</t>
  </si>
  <si>
    <t>Романова Евгения Ильинична</t>
  </si>
  <si>
    <t>Роденко Максим Викторович</t>
  </si>
  <si>
    <t>Бондарьков Андрей Викторович</t>
  </si>
  <si>
    <t>Гридасова Алевтина Ивановна</t>
  </si>
  <si>
    <t>Общество с ограниченной ответственностью «Визор»</t>
  </si>
  <si>
    <t>Тарасюк Сергей Васильевич</t>
  </si>
  <si>
    <t>Сухоребров Алексей Алексеевич</t>
  </si>
  <si>
    <t>Нестеренко Марина Даниловна</t>
  </si>
  <si>
    <t>Карпов Игорь Николаевич</t>
  </si>
  <si>
    <t>Руденко Анна Федоровна</t>
  </si>
  <si>
    <t>Войнов Виталий Николаевич</t>
  </si>
  <si>
    <t>Галушко Татьяна Михайловна</t>
  </si>
  <si>
    <t>Беседина Валентина Владимировна</t>
  </si>
  <si>
    <t>Тупицкий Владимир Владимирович</t>
  </si>
  <si>
    <t>Луговской Максим Борисович</t>
  </si>
  <si>
    <t>Башмаков Михаил Анатольевич</t>
  </si>
  <si>
    <t>индивидуальный предприниматель Шевченко Максим Николаевич</t>
  </si>
  <si>
    <t>Индивидуальный предприниматель Бекетов Василий Николаевич</t>
  </si>
  <si>
    <t>Собран Владимир Федорович</t>
  </si>
  <si>
    <t>Горошко Ольга Ивановна</t>
  </si>
  <si>
    <t>Деккушева Елена Сергеевна</t>
  </si>
  <si>
    <t>Пакин Максим Борисович</t>
  </si>
  <si>
    <t>Носов Денис Алексеевич</t>
  </si>
  <si>
    <t>Борисенко Денис Александрович</t>
  </si>
  <si>
    <t>Колюпанов Евгений Владимирович</t>
  </si>
  <si>
    <t>Козлов Сергей Викторович</t>
  </si>
  <si>
    <t>Плахотник Елена Леонидовна</t>
  </si>
  <si>
    <t>Зимин Роман Владимирович</t>
  </si>
  <si>
    <t>Логинов Иван Владимирович</t>
  </si>
  <si>
    <t>Плотникова Ольга Витальевна</t>
  </si>
  <si>
    <t>Костин Юрий Валентинович</t>
  </si>
  <si>
    <t>Панов Владимир Николаевич</t>
  </si>
  <si>
    <t>Аргунова Татьяна Александровна</t>
  </si>
  <si>
    <t>Шарова Валентина Григорьевна</t>
  </si>
  <si>
    <t>Диц Антонина Дмитриевна</t>
  </si>
  <si>
    <t>Пшеничникова Ирина Валерьевна</t>
  </si>
  <si>
    <t>Быкова Оксана Викторовна</t>
  </si>
  <si>
    <t>Дзюба Анатолий Васильевич</t>
  </si>
  <si>
    <t>Семенихин Николай Лавррентьевич</t>
  </si>
  <si>
    <t>Бочарников Павел Владимирович</t>
  </si>
  <si>
    <t>Харченко Иван Андреевич</t>
  </si>
  <si>
    <t>Мезенцев Сергей Васильевич</t>
  </si>
  <si>
    <t>Нестерова Александра Павловна</t>
  </si>
  <si>
    <t>Администрация города Обояни</t>
  </si>
  <si>
    <t>КорРЭС</t>
  </si>
  <si>
    <t>МРЭС</t>
  </si>
  <si>
    <t>Курская обл.,  Горшеченский р-н, с.Сосновка</t>
  </si>
  <si>
    <t>Курская обл., Мантуровский р-н, с Стужень , ул Школьная д .72 кв1</t>
  </si>
  <si>
    <t>Курская область, Кореневский район, Пушкарский сельсовет, с. Жадино, д. 50Д</t>
  </si>
  <si>
    <t>Курская обл., Курчатовский р-он, с. Дичня, ул. Санаторий Курск, кад: 46:12:021101:148</t>
  </si>
  <si>
    <t>Курская обл., Курчатовский р-он, снт "Энергетик", улица 4, участок 59</t>
  </si>
  <si>
    <t>Курская обл., Железногорский р-н,с. Разветье, кад. 46:06:080302:195</t>
  </si>
  <si>
    <t>Курская обл., Железногорский р-н,МО "Студенокский сельсрвет",д. Погарище, уч. 88</t>
  </si>
  <si>
    <t>Курская обл., Железногорский р-н,Разветьевский с/с</t>
  </si>
  <si>
    <t>Курская обл., Железногорский р-н,с. Разветье,квартал"Заозерье"</t>
  </si>
  <si>
    <t>Курская обл., г.Железногорск,с/о "Горняк", зона "Ивановские", уч. 345</t>
  </si>
  <si>
    <t>Курский район, Пашковский с/с, ст "Фестивальное", уч. 145</t>
  </si>
  <si>
    <t>305014, Курский р-н, Бесединский с/с, д.Кутепова, д.46, кв.2</t>
  </si>
  <si>
    <t>305014, Курский р-н, Бесединский с/с, д.Кутепова, д.46, кв.3</t>
  </si>
  <si>
    <t>305014, Курский р-н, Бесединский с/с, д.Кутепова, д.46, кв.4</t>
  </si>
  <si>
    <t>Курский район, 1-я Моква, уч. 46:11:091204:494</t>
  </si>
  <si>
    <t>Курский район, д. Кукуевка, уч. 46:11:121203:1475</t>
  </si>
  <si>
    <t>Курская обл., Курский р-он, Новопоселеновский с/с, д. 1-е Цветово, кад. номер: 46:11:120101:239</t>
  </si>
  <si>
    <t>Курская обл., Курский р-он, Моковский с/с, д. Духовец, кад. номер: 46:11:091207:641</t>
  </si>
  <si>
    <t>Курская обл., Золотухинский р-н, д. 1-е Скородное, д. 1</t>
  </si>
  <si>
    <t>Курский р-н, Моковский с/с, д.Духовец, ул.Изумрудная, д.8</t>
  </si>
  <si>
    <t>Курский р-н, Моковский с/с, с/т "Фиалка", уч.447</t>
  </si>
  <si>
    <t>Курский район, Пашковский с/с, ст "Верховье", уч. 819</t>
  </si>
  <si>
    <t>Курский р-н, Пашковский с/с, снт "Биолог", уч.1220</t>
  </si>
  <si>
    <t>Курский район, д. Татаренкова, уч. 46:11:111809:198</t>
  </si>
  <si>
    <t>Курский район, Моковский с/с, ст "Сосновый бор", уч. 148</t>
  </si>
  <si>
    <t>Курская обл., Курский р-он, Новопоселеновский с/с, д. Селиховы Дворы, кад. номер: 46:11:120501:322</t>
  </si>
  <si>
    <t>307030 Курская обл., Медвенский р-н, п.Медвенка, ул.И.Кожедуба, д.18, кв.2</t>
  </si>
  <si>
    <t>307030 Курская обл., Медвенский р-н, п.Медвенка, ул.И.Кожедуба, д.18, кв.3</t>
  </si>
  <si>
    <t>307030 Курская обл., Медвенский р-н, п.Медвенка, ул.И.Кожедуба, д.18, кв.4</t>
  </si>
  <si>
    <t>Курский р-н, Нижнемедведицкий с/с, д.Татаренкова, ул.Нахимова, д.13</t>
  </si>
  <si>
    <t>307030 Курская обл., Медвенский р-н, п.Медвенка, ул.И.Кожедуба, д.20, кв.1</t>
  </si>
  <si>
    <t>307030 Курская обл., Медвенский р-н, п.Медвенка, ул.И.Кожедуба, д.20, кв.2</t>
  </si>
  <si>
    <t>307030 Курская обл., Медвенский р-н, п.Медвенка, ул.И.Кожедуба, д.20, кв.3</t>
  </si>
  <si>
    <t>307030 Курская обл., Медвенский р-н, п.Медвенка, ул.И.Кожедуба, д.20, кв.4</t>
  </si>
  <si>
    <t>305521, Курский район, с. Полянское, ул. Янтарная, уч. 1</t>
  </si>
  <si>
    <t>307030 Курская обл., Медвенский р-н, п.Медвенка, ул.И.Кожедуба, д.22, кв.1</t>
  </si>
  <si>
    <t>307030 Курская обл., Медвенский р-н, п.Медвенка, ул.И.Кожедуба, д.22, кв.2</t>
  </si>
  <si>
    <t>307030 Курская обл., Медвенский р-н, п.Медвенка, ул.И.Кожедуба, д.22, кв.3</t>
  </si>
  <si>
    <t>307030 Курская обл., Медвенский р-н, п.Медвенка, ул.И.Кожедуба, д.22, кв.4</t>
  </si>
  <si>
    <t>Курская обл., Золотухинский р-н, д. Будановка, ул. Пролетарская, д. 30</t>
  </si>
  <si>
    <t>Курский р-н, Пашковский с/с, с/т "Фестивальное", уч.77</t>
  </si>
  <si>
    <t>305040, г.Курск, снт "Курск", уч.1662</t>
  </si>
  <si>
    <t>Курская обл., Курский р-он, Лебяженский с/с, д. Толмачево, кад. номер: 46:11:080102:545</t>
  </si>
  <si>
    <t>Курская обл., Золотухинский р-н, д. Пойменово</t>
  </si>
  <si>
    <t>Курский р-н, Нижнемедведицкий с/с, д.Татаренкова, уч.46:11:111808:573 (п.Московский)</t>
  </si>
  <si>
    <t>Курский р-н, Бесединский с/с, д.Кутепова, д.46, кв.1</t>
  </si>
  <si>
    <t>г.Курск, с/т "Курск", уч.324</t>
  </si>
  <si>
    <t>305502 Курская область, Курский район, д.Долгое, кад. №46:11:071004:128</t>
  </si>
  <si>
    <t>Курский район, 1-я Моква, уч. 46:11:091205:245</t>
  </si>
  <si>
    <t>Курский р-н, Нижнемедведицкий с/с, д.Татаренкова, уч.46:11:111802:808</t>
  </si>
  <si>
    <t>Курская обл., Курский р-он, Моковский с/с, д. Духовец, кад. номер: 46:11:091207:592</t>
  </si>
  <si>
    <t>Курская обл., Поныровский р-он, п. Поныри, кад. № 46:18:021103:98</t>
  </si>
  <si>
    <t>Курский район, Щетинский с/с, ст "Химфарм", уч. А 24</t>
  </si>
  <si>
    <t>Курский р-н, Пашковский с/с, с/т "Фестивальное", уч.150</t>
  </si>
  <si>
    <t>Курский р-н, Пашковский с/с, с/т "Фестивальное", уч.144</t>
  </si>
  <si>
    <t>Курский р-н, Полянский с/с, с/т "Надежда", уч.698</t>
  </si>
  <si>
    <t>Курская обл., Поныровский р-он, п. Поныри, кад. № 46:18:021103:96</t>
  </si>
  <si>
    <t>Курский район, Щетинский с/с, снт "Приморское", уч. 492</t>
  </si>
  <si>
    <t>Курская обл., Золотухинский р-н, Солнечный сельсовет, п. Солнечный, участок №10</t>
  </si>
  <si>
    <t>Курский район, Щетинский с/с, ст "Тускарь", уч. 278</t>
  </si>
  <si>
    <t>Курский р-н, Лебяженский с/с, с/т "Черемушки", уч.238/243</t>
  </si>
  <si>
    <t>Курская обл., г. Обоянь, пер. Ямской, д.17</t>
  </si>
  <si>
    <t>г.Обоянь, ул.Новопоселковая, д.40</t>
  </si>
  <si>
    <t>Курская обл.,  Суджанский район, с.Махновка, ул.Сад, д.13,кв.1</t>
  </si>
  <si>
    <t>Курская обл.,  Суджанский район, с.Махновка, ул.Сад, д.13,кв.2</t>
  </si>
  <si>
    <t>Курская обл.,  Суджанский район, с.Махновка, ул.Сад, д.13,кв.3</t>
  </si>
  <si>
    <t>Курская обл.,  Суджанский район, с.Махновка, ул.Сад, д.13,кв.4</t>
  </si>
  <si>
    <t>Курская обл.,  Суджанский район, с.Махновка, ул.Сад, д.15,кв.1</t>
  </si>
  <si>
    <t>Курская обл.,  Суджанский район, с.Махновка, ул.Сад, д.15,кв.2</t>
  </si>
  <si>
    <t>Курская обл.,  Суджанский район, с.Махновка, ул.Сад, д.15,кв.3</t>
  </si>
  <si>
    <t>Курская обл.,  Суджанский район, с.Махновка, ул.Сад, д.15,кв.4</t>
  </si>
  <si>
    <t>Курская обл.,  Суджанский район, с.Махновка, ул.Сад, д.26,кв.1</t>
  </si>
  <si>
    <t>Курская обл.,  Суджанский район, с.Махновка, ул.Сад, д.26,кв.2</t>
  </si>
  <si>
    <t>Курская обл.,  Суджанский район, с.Махновка, ул.Сад, д.26,кв.3</t>
  </si>
  <si>
    <t>Курская обл.,  Суджанский район, с.Махновка, ул.Сад, д.26,кв.4</t>
  </si>
  <si>
    <t>г. Обоянь, ул. Клевцова, Циолковского</t>
  </si>
  <si>
    <t>строительство ответвления протяженностью 0,12 км от опоры № 5 существующей ВЛ-0,4 кВ № 2 (инв. № 54.631535.Д)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</si>
  <si>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ЗТП-10/0,4 кВ «Санаторий Курск»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</si>
  <si>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0,17 км от опоры №13 ВЛ-0,4 кВ № 1 (инв. № 54.1832800) до границы земельного участка заявителя, с увеличением протяженности существующей                   ВЛ-0,4 кВ (марку и сечение провода, протяженность уточнить при проектировании) – в том числе 0,06 км по техническим условиям З-2120.</t>
  </si>
  <si>
    <t>строительство ответвления протяженностью 0,18 км от опоры существующей ВЛ-0,4 кВ № 2 (инв. № 31112300 (12002342))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С-2063.</t>
  </si>
  <si>
    <t>строительство ответвления протяженностью 0,1 км от опоры существующей ВЛ-0,4 кВ № 1 (инв. № 12013398-00)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</si>
  <si>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0,03 км от опоры существующей ВЛ-0,4 кВ № 1 (инв. № 12013887-00)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</si>
  <si>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</si>
  <si>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0,3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0,3 км по техническим условиям С-2390.</t>
  </si>
  <si>
    <t>- строительство ответвления протяженностью 0,23 км от опоры существующей ВЛ-0,4 кВ № 1 (SRSK-00)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в том числе 0,2 км по техническим условиям Ц-9943.</t>
  </si>
  <si>
    <t>- строительство ответвления протяженностью 0,05 км от опоры № 10 существующей ВЛ-0,4 кВ № 2 (инв. № 12013572-00)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Ц-9425.</t>
  </si>
  <si>
    <t>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</si>
  <si>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0,4 км от проектируемой ТП-10/0,4 кВ (по ТУ Ц-8118) до границы земельного участка заявителя (марку и сечение провода, протяженность утончить при проектировании) - /в т.ч. 0,4 км по техническим условиям Ц-9957/.</t>
  </si>
  <si>
    <t>- строительство ответвления протяженностью 0,08 км от опоры существующей ВЛ-0,4 кВ № 1 до границы земельного участка заявителя (марку и сечение провода, протяженность утончить при проектировании).</t>
  </si>
  <si>
    <t>- строительство ВЛ-0,4 кВ протяженностью 0,18 км от проектируемой ТП-10/0,4 кВ (по ТУ Ц-8186) до границы земельного участка заявителя (марку и сечение провода, протяженность утончить при проектировании) - /в т.ч. 0,18 км по техническим условиям Ц-9537/.</t>
  </si>
  <si>
    <t>- строительство ответвления протяженностью 0,25 км от опоры существующей ВЛ-0,4 кВ № 1 (инв. № 3101860) до границы земельного участка заявителя (марку и сечение провода, протяженность уточнить при проектировании).</t>
  </si>
  <si>
    <t>- строительство ЛЭП-0,4 кВ протяженностью 0,55 км от ТП-10/0,4 кВ № 645 (инв. № 13011692-00) до границы земельного участка заявителя (марку и сечение провода, протяженность утончить при проектировании).</t>
  </si>
  <si>
    <t>- строительство ответвления протяженностью 0,055 км от опоры существующей ВЛ-0,4 кВ № 2 (инв. № 12013136-00)до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</si>
  <si>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0,23 км от ТП-10/0,4 кВ № 647 (инв. № 13011676-00) до границы земельного участка заявителя (марку и сечение провода, протяженность утончить при проектировании), в т.ч. 0,23 км по техническим условиям Ц-8041.</t>
  </si>
  <si>
    <t>- строительство ответвления протяженностью 0,04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</si>
  <si>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0,12 км от опоры существующей ВЛ-0,4 кВ № 1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</si>
  <si>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0,09 км от опоры № 21 существующей ВЛ-0,4 кВ № 1 (инв. № 12013617-00)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0,09 км по техническим условиям Ц-9082.</t>
  </si>
  <si>
    <t>- строительство ВЛ-0,4 кВ протяженностью 0,38 км от ТП-10/0,4 кВ № 637/16 кВА (инв. № 13011630-00) до границы земельного участка заявителя (марку и сечение провода, протяженность утончить при проектировании).</t>
  </si>
  <si>
    <t>- строительство ВЛ-0,4 кВ протяженностью 0,28 км совместной подвеской по опорам существующей ВЛ-0,4 кВ № 1 от ТП-10/0,4 кВ № 5/100 до опоры № 8 существующей ВЛ-0,4 кВ № 1 (марку и сечение провода, протяженность уточнить при проектировании).</t>
  </si>
  <si>
    <t>- строительство ВЛ-0,4 кВ протяженностью 0,03 км от проектируемой ВЛ-0,4 кВ (по техническим условиям Ц-8179) до границы земельного участка заявителя (марку и сечение провода, протяженность утончить при проектировании).</t>
  </si>
  <si>
    <t>- строительство ВЛ-0,4 кВ протяженностью 0,06 км от ТП-10/0,4 кВ № 11/160 кВА (инв. № 13010400-00) до границы земельного участка заявителя (марку и сечение провода, протяженность утончить при проектировании), в т.ч. 0,06 км по техническим условиям Ц-7438.</t>
  </si>
  <si>
    <t>- строительство ВЛ-0,4 кВ протяженностью 0,21 км от проектируемой ВЛ-0,4 кВ (по техническим условиям Ц-7945) до границы земельного участка заявителя (марку и сечение провода, протяженность утончить при проектировании).</t>
  </si>
  <si>
    <t>- строительство ВЛ-0,4 кВ протяженностью 0,33 км от ТП-10/0,4 кВ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</si>
  <si>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0,16 км от опоры существующей ВЛ-0,4 кВ № 1 (инв. № 12013177-00)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</si>
  <si>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0,05 км от опоры № 10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</si>
  <si>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0,045 км от опоры существующей ВЛ-0,4 кВ № 1 (инв. № POTR-00)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проектировании).</t>
  </si>
  <si>
    <t>- строительство ВЛ-0,4 кВ протяженностью 0,7 км от ТП-10/0,4 кВ до границы земельного участка заявителя (марку и сечение провода, протяженность уточнить при проектировании) – в том числе 0,35 км по техническим условиям Ц-7766 и 0,1 км по техническим условиям Ц-9092.</t>
  </si>
  <si>
    <t>строительство ответвления протяженностью 0,12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0,08 км по техническим условиям Ц-9432.</t>
  </si>
  <si>
    <t>строительство ответвления протяженностью 0,33 км от опоры № 2-10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</si>
  <si>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0,615 км от проектируемой ТП-10/0,4 кВ до границы земельного участка заявителя (марку и сечение провода, протяженность утончить при проектировании) - /в т.ч. 0,42 км по техническим условиям Ц-8856/.</t>
  </si>
  <si>
    <t>- строительство ВЛ-0,4 кВ протяженностью 0,07 км (в том числе 0,02 км совместной подвеской с проектируемым участком ВЛ-10 кВ № 649.12) от проектируемой ТП-10/0,4 кВ до границы земельного участка заявителя (марку и сечение провода, протяженность уточнить при проектировании) - в том числе 0,07 км по техническим условиям Ц-9880.</t>
  </si>
  <si>
    <t>строительство ВЛ-0,4 кВ от проектируемой ВЛ-0,4 кВ (по техническим условиям Ц-7701) до границы земельного участка заявителя протяженностью 0,035 км (марку и сечение провода, протяженность уточнить при проектировании).</t>
  </si>
  <si>
    <t>- строительство ответвления протяженностью 0,2 км от опоры существующей ВЛ-0,4 кВ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</si>
  <si>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протяженностью 0,65 км от ТП-10/0,4 кВ № 603 (инв. № 13011351-00) до границы земельного участка заявителя (марку и сечение провода, протяженность уточнить при проектировании) - в том числе 0,61 км по техническим условиям Ц-9138.</t>
  </si>
  <si>
    <t>- строительство ВЛ-0,4 кВ протяженностью 0,21 км (в том числе 0,16 км совместной подвеской с проектируемым участком ВЛ-10 кВ № 649.12)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Ц-9880.</t>
  </si>
  <si>
    <t>строительство ВЛ-0,4 кВ протяженностью 0,67 км от проектируемой ТП-10/0,4 кВ (по ТУ Ц-7173) до границы земельного участка заявителя (марку и сечение провода, протяженность утончить при проектировании) - /в т.ч. 0,64 км по техническим условиям Ц-8570/.</t>
  </si>
  <si>
    <t>строительство ответвления протяженностью 0,16 км от опоры существующей ВЛ-0,4 кВ № 2 (инв. № 12011325-00)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</si>
  <si>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0,68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0,21 км по техническим условиям Ц-9044.</t>
  </si>
  <si>
    <t>строительство ответвления протяженностью 0,085  км от опоры № 8-3 существующей ВЛ-0,4 кВ № 1 (инв. № 12011141-00) до границ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</si>
  <si>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ответвления протяженностью 0,03 км от опоры существующей ВЛ-0,4 кВ № 2 (инв. № 12011141-00)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</si>
  <si>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0,08 км от опоры № 1-5 ВЛ-0,4 кВ № 1 (инв. № 00001975), реконструируемой в соответствии с п. 10.7 настоящих технических условий (марку и сечение провода, протяженность уточнить при проектировании) – в том числе 0,08 км по техническим условиям Ю-2637.</t>
  </si>
  <si>
    <t>реконструкция существующей ВЛ-0,4 кВ № 1 (инв. № 1456_В) в части монтажа двух дополнительных проводов на участке протяженностью 0,44 км по трассе, в пролетах опор №№ 1…11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</si>
  <si>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ЗТП-10/0,4 кВ «Санаторий Курск» в части монтажа дополнительного коммутационного аппарата отходящей ВЛ-0,4 кВ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</si>
  <si>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54.1832800) в части монтажа дополнительной стойки (укоса) к опоре ВЛ-0,4 кВ в точке присоединения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</si>
  <si>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0,02 км от ВЛ-10 кВ № 20 (инв. № 31154200) до проектируемой СТП-10/0,4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С-1850.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проектом).-за счет средств тарифа на передачу электроэнергии.</t>
  </si>
  <si>
    <t>реконструкция существующей ВЛ-0,4 кВ № 1 (инв. № 12013491-00)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электроэенергии.</t>
  </si>
  <si>
    <t>замена силового трансформатора СТП-10/0,4 кВ № 653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Ц-9476.</t>
  </si>
  <si>
    <t>реконструкция существующей ВЛ-0,4 кВ № 2 в части монтажа дополнительной стойки (укоса) к опоре № 10 (объем реконструкции уточнить при проектировании) – за счет средств тарифа на передачу электроэнергии по техническим условиям Ц-9425.</t>
  </si>
  <si>
    <t>строительство ответвления протяженностью 1 км от опоры существующей ВЛ-10 кВ № 415.02 (инв. № 4025) до проектируемой ТП-10/0,4 кВ (марку и сечение провода, протяженность уточнить при проектировании) – за счет средств тарифа на передачу электроэнергии аналогично техническим условиям Ц-9248, в том числе для договоров Ц-7345, Ц-7630, Ц-8662;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 аналогично техническим условиям Ц-9248,в том числе для договоров Ц-7345, Ц-7630, Ц-8662.</t>
  </si>
  <si>
    <t>реконструкция существующей ВЛ-10 кВ № 412.16 (инв. № 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</si>
  <si>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</si>
  <si>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415.03 (инв.№4131)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</si>
  <si>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3101860)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</si>
  <si>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645/40 кВА (инв. № 13011692-00)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</si>
  <si>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замена силового трансформатора ТП-10/0,4 кВ № 645/40 кВА (инв. № 13011692-00)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Ц-10036/.</t>
  </si>
  <si>
    <t>замена силового трансформатора 40 кВА ТП-10/0,4 кВ № 560 (инв. № 13010589-00)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</si>
  <si>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реконструкция существующей ТП-10/0,4 кВ № 648 (13011673-00) в части монтажа дополнительного коммутационного аппарата в РУ-0,4 кВ (объем реконструкции уточнить при проектировании) – за счет средств тарифа на передачу электроэнергии.</t>
  </si>
  <si>
    <t>замена ТП-10/0,4 кВ № 647/40 кВА (инв. № 13011676-00) на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</si>
  <si>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реконструкция существующей ВЛ-0,4 кВ в части установки дополнительной стойки (укоса) к опоре ВЛ-0,4 кВ № 1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</si>
  <si>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12013617-00)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</si>
  <si>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12013617-00)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Ц-10053.</t>
  </si>
  <si>
    <t>замена силового трансформатора ТП-10/0,4 кВ № 708 (40 кВА) на силовой трансформатор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Ц-10061/.</t>
  </si>
  <si>
    <t>замена силового трансформатора ТП-10/0,4 кВ № 637/16 кВА (инв. № 13011630-00)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</si>
  <si>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реконструкция существующей ВЛ-0,4 кВ № 1 (инв. № 3101864) в части разделения на две ВЛ-0,4 кВ на опоре № 8 и подключения участка, начиная с опоры № 23 к ВЛ-0,4 кВ, строящейся в соответствии с п. 10.1 настоящих технических условий (объем реконструкции уточнить при проектировании) – за счет средств тарифа на передачу электроэнергии.</t>
  </si>
  <si>
    <t>замена силового трансформатора СТП-10/0,4 кВ № 653 (инв. № 13011698-00) на силовой трансформатор мощностью 63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Ц-9476/.</t>
  </si>
  <si>
    <t>расширение РУ-0,4 кВ ТП-10/0,4 кВ № 11/160 кВА (инв. № 13010400-00) 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</si>
  <si>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расширение РУ-0,4 кВ ТП-10/0,4 кВ № 368 (инв. № 2806)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Ц-7945/.</t>
  </si>
  <si>
    <t>реконструкция существующей ТП-10/0,4 кВ № 402/25 в части замены трансформатора на трансформатор большей мощности (тип и мощность трансформатора,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</si>
  <si>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12013177-00)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</si>
  <si>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</t>
  </si>
  <si>
    <t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Ц-8186, Ц-8552, Ц-8566;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Ц-8186, Ц-8552, Ц-8566/.</t>
  </si>
  <si>
    <t>реконструкция существующей ВЛ-0,4 кВ № 2 (инв. № 12013322-00)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</si>
  <si>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Ц-8445;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Ц-8445.
реконструкция существующей ВЛ-10 кВ № 413.14 в части установки дополнительной стойки (укоса) к опоре ВЛ-10  кВ в точке врезки (номер опоры и объем реконструкции уточнить при проектировании) – за счет средств тарифа на передачу электроэенргии.</t>
  </si>
  <si>
    <t>строительство ответвления протяженностью 0,2 км от опоры существующей ВЛ-10 кВ № 26 (инв. № 00001864)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Ю-2637.
строительство ТП-10/0,4 кВ с силовым трансформатором мощностью 160 кВА (тип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Ю-2637.
реконструкция существующей ВЛ-0,4 кВ № 1 (инв.  № 00001975) в части замены провода магистрального участка протяженностью 0,2 км на провод большего сечения (марку и сечение провода и объем реконструкции уточнить при проектировании) – за счет средств тарифа на передачу электроэнергии.
реконструкция существующей ВЛ-0,4 кВ № 1 (инв.  № 00001975) от ТП-10/0,4 кВ №051 в части разделения на две ВЛ-0,4 кВ на опоре № 6 и переключения участка с опоры № 6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Ю-2637.</t>
  </si>
  <si>
    <t>строительство ответвления протяженностью 0,2 км от опоры существующей ВЛ-10 кВ № 26 (инв. № 00001864)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–по техническим условиям Ю-2637.
строительство ТП-10/0,4 кВ с силовым трансформатором мощностью 160 кВА (тип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 –по техническим условиям Ю-2637.
реконструкция существующей ВЛ-0,4 кВ № 1 (инв. № 00001975) в части замены провода магистрального участка протяженностью 0,2 км на провод большего сечения (марку и сечение провода и объем реконструкции уточнить при проектировании) – за счет средств тарифа на передачу электроэнергии по техническим условиям Ю-2705.
реконструкция существующей ВЛ-0,4 кВ № 1 (инв. № 00001975) от ТП-10/0,4 кВ №051 в части разделения на две ВЛ-0,4 кВ на опоре № 6 и переключения участка с опоры № 6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Ю-2637.</t>
  </si>
  <si>
    <t>строительство ответвления протяженностью 0,2 км от опоры существующей ВЛ-10 кВ № 26 (инв. № 00001864)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–по техническим условиям Ю-2637.
строительство ТП-10/0,4 кВ с силовым трансформатором мощностью 160 кВА (тип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 –по техническим условиям Ю-2637.
реконструкция существующей ВЛ-0,4 кВ № 1 (инв.  № 00001975) в части замены провода магистрального участка протяженностью 0,2 км на провод большего сечения (марку и сечение провода и объем реконструкции уточнить при проектировании) – за счет средств тарифа на передачу электроэнергии по техническим условиям Ю-2705.
реконструкция существующей ВЛ-0,4 кВ № 1 (инв.  № 00001975) от ТП-10/0,4 кВ №051 в части разделения на две ВЛ-0,4 кВ на опоре № 6 и переключения участка с опоры № 6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Ю-2637.</t>
  </si>
  <si>
    <t>строительство ответвления протяженностью 0,2 км от опоры существующей ВЛ-10 кВ № 26 (инв. № 00001864)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–по техническим условиям Ю-2637.
строительство ТП-10/0,4 кВ с силовым трансформатором мощностью 160 кВА (тип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Ю-2637.
реконструкция существующей ВЛ-0,4 кВ № 1 (инв.  № 00001975) в части замены провода магистрального участка протяженностью 0,2 км на провод большего сечения (марку и сечение провода и объем реконструкции уточнить при проектировании) –по техническим условиям Ю-2705.
реконструкция существующей ВЛ-0,4 кВ № 1 (инв.  № 00001975) от ТП-10/0,4 кВ №051 в части разделения на две ВЛ-0,4 кВ на опоре № 6 и переключения участка с опоры № 6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Ю-2637.</t>
  </si>
  <si>
    <t>строительство ответвления протяженностью 0,2 км от опоры существующей ВЛ-10 кВ № 26 (инв. № 00001864)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–по техническим условиям Ю-2637.
строительство ТП-10/0,4 кВ с силовым трансформатором мощностью 160 кВА (тип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Ю-2637.
реконструкция существующей ВЛ-0,4 кВ № 1 (инв.  № 00001975) в части замены провода магистрального участка протяженностью 0,2 км на провод большего сечения (марку и сечение провода и объем реконструкции уточнить при проектировании) по техническим условиям Ю-2705.
реконструкция существующей ВЛ-0,4 кВ № 1 (инв.  № 00001975) от ТП-10/0,4 кВ №051 в части разделения на две ВЛ-0,4 кВ на опоре № 6 и переключения участка с опоры № 6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Ю-2637.</t>
  </si>
  <si>
    <t>строительство ответвления протяженностью 0,2 км от опоры существующей ВЛ-10 кВ № 26 (инв. № 00001864)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Ю-2637;
строительство ТП-10/0,4 кВ с силовым трансформатором мощностью 160 кВА (тип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Ю-2637
реконструкция существующей ВЛ-0,4 кВ № 1 (инв.  № 00001975) в части замены провода магистрального участка протяженностью 0,2 км на провод большего сечения (марку и сечение провода и объем реконструкции уточнить при проектировании) – за счет средств тарифа на передачу электроэнергии по техническим условиям Ю-2705.
реконструкция существующей ВЛ-0,4 кВ № 1 (инв.  № 00001975) от ТП-10/0,4 кВ №051 в части разделения на две ВЛ-0,4 кВ на опоре № 6 и переключения участка с опоры № 6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Ю-2637.</t>
  </si>
  <si>
    <t>реконструкция существующей ВЛ-10 кВ № 415 в части переключения на питание от II с.ш. 10 кВ ПС 110/35/10 кВ «Обоянь» (объем реконструкции уточнить при проектировании) – за счет средств тарифа на передачу электроэнергии по техническим условиям Ю-1938.</t>
  </si>
  <si>
    <t>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энергии»);- класс точности 1,0 и выше; - Iном=5-100А (прямого включения), при присоединяемой мощности от 15 кВт до 35 кВт; - температурный рабочий диапазон в соответствии с климатическими условиями эксплуатации (от -40°С до +70°С для установки в блок измерения и защиты (БИЗ) на фасаде здания или опоре).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В местах, где имеется опасность механических повреждений счетчиков или их загрязнения, или в местах, доступных для посторонних лиц (проходы, лестничные клетки и т.п.), для счетчиков должен предусматриваться запирающийся шкаф с окошком на уровне циферблата. Аналогичные шкафы должны устанавливаться также для совместного размещения счетчиков и трансформаторов тока при выполнении учета на стороне низшего напряжения (на вводе у потребителей).</t>
  </si>
  <si>
    <t>ВЛ-0,4 кВ № 1 (инв. № 1456_В)</t>
  </si>
  <si>
    <t>ВЛ-0,4 кВ № 2 (инв. № 54.631535.Д)</t>
  </si>
  <si>
    <t>Монтаж автоматического выключателя 0,4 кВ - 1 шт.</t>
  </si>
  <si>
    <t>ВЛ-0,4 кВ № 1 (инв. № 54.1832800)</t>
  </si>
  <si>
    <t>ВЛ-0,4 кВ № 2 (инв. № 31112300 (12002342))</t>
  </si>
  <si>
    <t>Остальной объем строительства включен в З-2120 (Лот № 32 льготники ЗЭС)</t>
  </si>
  <si>
    <t>Остальной объем строительства включен в С-2063 (Лот № 29 льготники СЭС)</t>
  </si>
  <si>
    <t>ВЛ-0,4 кВ № 1 (инв. № 12013398-00)</t>
  </si>
  <si>
    <t xml:space="preserve"> ВЛ-10 кВ № 20 (инв. № 31154200)</t>
  </si>
  <si>
    <t xml:space="preserve"> ВЛ-0,4 кВ № 1 (инв. № 12013887-00)</t>
  </si>
  <si>
    <t>СТП 63 кВА - 1 шт.</t>
  </si>
  <si>
    <t>ВЛ-0,4 кВ № 1 (инв. № 12013491-00)</t>
  </si>
  <si>
    <t xml:space="preserve">монтаж дополнительной стойки (укоса) к опоре ВЛ-0,4 кВ </t>
  </si>
  <si>
    <t>Остальной объем строительства включен в С-2390 (Лот № 42 льготники СЭС, ВЭС)</t>
  </si>
  <si>
    <t>Остальной объем строительства включен в Ц-9476 (Лот № 39 льготники Северо-Восток)</t>
  </si>
  <si>
    <t>Остальной объем строительства включен в Ц-9476 (Лот № 39 льготники Северо-Восток); Ц-9943 (Лот № 43 льготники)</t>
  </si>
  <si>
    <t>0,05 с монтажом дополнительной стойки (укоса) к опоре № 10 ВЛ-0,4 кВ</t>
  </si>
  <si>
    <t>Объем строительства включен в Ц-9425 (Лот № 43 льготники)</t>
  </si>
  <si>
    <t>Остальной объем строительства включен в Ц-9248 (Лот № 36 льготники Юго-Запад)</t>
  </si>
  <si>
    <t>ВЛ-10 кВ № 412.16 (инв. № 4009)</t>
  </si>
  <si>
    <t>установка дополнительной стойки (укоса) к опоре ВЛ-10 кВ</t>
  </si>
  <si>
    <t>Остальной объем строительства включен в Ц-9957 (Лот № 42 льготники ЦЭС_Юго-Запад, ЗЭС, ЮЭС)</t>
  </si>
  <si>
    <t>0,08 с монтажом дополнительной стойки (укоса) к опоре ВЛ-0,4 кВ</t>
  </si>
  <si>
    <t>ВЛ-10 кВ № 415.03 (инв.№4131)</t>
  </si>
  <si>
    <t>Остальной объем строительства включен в Ц-9537 (Лот № 39 льготники Юго-Запад)</t>
  </si>
  <si>
    <t>ВЛ-0,4 кВ № 1 (инв. № 3101860)</t>
  </si>
  <si>
    <t>0,25 с монтажом дополнительной стойки (укоса) к опоре ВЛ-0,4 кВ</t>
  </si>
  <si>
    <t xml:space="preserve"> ТП-10/0,4 кВ № 645/40 кВА (инв. № 13011692-00)</t>
  </si>
  <si>
    <t>Замена силового трансформатора 40 кВА на трансформатор 160 кВА (с заменой автоматических выключателей, предохранителей, ТТ).</t>
  </si>
  <si>
    <t xml:space="preserve"> ТП-10/0,4 кВ № 645/40 кВА (инв. № 13011692-00), ВЛ-0,4 кВ № 2 (инв. № 12013136-00)</t>
  </si>
  <si>
    <t>строительство ответвления протяженностью 0,07 км от опоры существующей ВЛ-0,4 кВ № 3 (инв. № 12013323-00)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0,07 км по техническим условиям Ц-8535.</t>
  </si>
  <si>
    <t>ТП-10/0,4 кВ № 560 (инв. № 13010589-00); ВЛ-0,4 кВ № 3 (инв. № 12013323-00)</t>
  </si>
  <si>
    <t>Остальной объем строительства включен в Ц-8535 (Лот № 33 льготники КРЭС Северо-Восток)</t>
  </si>
  <si>
    <t>строительство ВЛ-0,4 кВ протяженностью 0,26 км от ТП-10/0,4 кВ №648 (13011673-00) до границы земельного участка заявителя  (марку и сечение провода, протяженность уточнить при проектировании) - /в т.ч. 0,13 км по техническим условиям Ц-8585/.</t>
  </si>
  <si>
    <t xml:space="preserve">Остальной объем строительства включен в Ц-8585 (Лот № 33 льготники КРЭС Северо-Восток) </t>
  </si>
  <si>
    <t>ТП-10/0,4 кВ № 647/40 кВА (инв. № 13011676-00)</t>
  </si>
  <si>
    <t>Остальной объем строительства включен в Ц-8041 (Лот № 29 льготники ЦЭС Северная часть)</t>
  </si>
  <si>
    <t>0,04 с монтажом дополнительной стойки (укоса) к опоре ВЛ-0,4 кВ</t>
  </si>
  <si>
    <t>0,12 с монтажом дополнительной стойки (укоса) к опоре ВЛ-0,4 кВ</t>
  </si>
  <si>
    <t>ВЛ-0,4 кВ № 1 (инв. № 12013617-00)</t>
  </si>
  <si>
    <t>монтаж дополнительной стойки (укоса) к опоре ВЛ-0,4 кВ</t>
  </si>
  <si>
    <t>Остальной объем строительства включен в Ц-9082 (Лот № 34 не льготники)</t>
  </si>
  <si>
    <t>Объем строительства включен в Ц-9082 (Лот № 34 не льготники); Ц-10053 (Лот № 43 льготники)</t>
  </si>
  <si>
    <t>Замена силового трансформатора 40 кВА на трансформатор 100 кВА (с заменой автоматических выключателей, предохранителей, ТТ).</t>
  </si>
  <si>
    <t>ТП-10/0,4 кВ № 637/16 кВА (инв. № 13011630-00)</t>
  </si>
  <si>
    <t>Замена силового трансформатора 16 кВА на трансформатор 63 кВА (с заменой автоматических выключателей, предохранителей, ТТ).</t>
  </si>
  <si>
    <t xml:space="preserve"> ВЛ-0,4 кВ № 1 (инв. № 3101864) </t>
  </si>
  <si>
    <t xml:space="preserve"> 0,28 км совместной подвеской по опорам существующей ВЛ-0,4 кВ </t>
  </si>
  <si>
    <t>СТП-10/0,4 кВ № 653 (инв. № 13011698-00)</t>
  </si>
  <si>
    <t xml:space="preserve">ТП-10/0,4 кВ № 11/160 кВА (инв. № 13010400-00) </t>
  </si>
  <si>
    <t>Остальной объем строительства включен в Ц-7438 (Лот № 27 льготники)</t>
  </si>
  <si>
    <t>Остальной объем строительства включен в Ц-7945 (Лот № 29 льготники ЦЭС Южный)</t>
  </si>
  <si>
    <t>Замена силового трансформатора 25 кВА на трансформатор 63 кВА (с заменой автоматических выключателей, предохранителей, ТТ).</t>
  </si>
  <si>
    <t>ВЛ-0,4 кВ № 1 (инв. № 12013177-00)</t>
  </si>
  <si>
    <t>0,16 с монтажом дополнительной стойки (укоса) к опоре ВЛ-0,4 кВ</t>
  </si>
  <si>
    <t xml:space="preserve"> ВЛ-0,4 кВ № 1 (инв. № POTR-00)</t>
  </si>
  <si>
    <t>ВЛ-0,4 кВ № 2 (инв. № 12011325-00)</t>
  </si>
  <si>
    <t xml:space="preserve"> ВЛ-0,4 кВ № 1 (инв. № 12011141-00)</t>
  </si>
  <si>
    <t>ВЛ-0,4 кВ № 2 (инв. № 12011141-00)</t>
  </si>
  <si>
    <t>ВЛ-10 кВ № 26 (инв. № 00001864)</t>
  </si>
  <si>
    <t>Объем строительства включен в Ю-2637 (Лот № 39 Льготники Юго-Запад (8500003863)-хоз. способом).</t>
  </si>
  <si>
    <t>ВЛ-10 кВ № 26 (инв. № 00001864); ВЛ-0,4 кВ № 1 (инв.  № 00001975)</t>
  </si>
  <si>
    <t>Остальной объем строительства включен в Ц-7706, Ц-7766 (Лот № 27 льготники); Ц-9092 (Лот № 35 льготники ЦЭС Северо-Восток).</t>
  </si>
  <si>
    <t xml:space="preserve">Остальной объем строительства включен в Ц-9432 (Лот № 39 льготники Юго-Запад) </t>
  </si>
  <si>
    <t>Остальной объем строительства включен в Ц-8186 (Лот № 30 Льготники ЦЭС-Южная), Ц-8552 (Лот № 33 Льготники КРЭС Юг-Запад), Ц-8566 (Лот № 33 Льготники КРЭС Юг-Запад); 8856 (Лот № 34 льготники КРЭС Юго-Запад)</t>
  </si>
  <si>
    <t xml:space="preserve">ВЛ-10 кВ № 649.12                          (инв. № 6452) </t>
  </si>
  <si>
    <t>Остальной объем строительства включен в Ц-9893, Ц-9895 (Лот № 42 льготники ЦЭС Северо-Восток-1)</t>
  </si>
  <si>
    <t>0,07 км, в том числе 0,02 км совместной подвеской с проектируемым участком ВЛ-10 кВ</t>
  </si>
  <si>
    <t>ВЛ-0,4 кВ № 2 (инв. № 12013256-00)</t>
  </si>
  <si>
    <t>строительство ответвления протяженностью 0,27 км от опоры существующей ВЛ-0,4 кВ № 2 (инв. № 12013256-00)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в том числе 0,065 км по техническим условиям Ц-9735.</t>
  </si>
  <si>
    <t>Остальной объем строительства включен в Ц-9735 (Лот № 41 льготники Северо-Восток);  Ц-9476 (Лот № 39 льготники Северо-Восток).</t>
  </si>
  <si>
    <t xml:space="preserve"> ТП-10/0,4 кВ № 603 (инв. № 13011351-00) </t>
  </si>
  <si>
    <t xml:space="preserve">Остальной объем строительства включен в Ц-9137 (Лот № 35 льготники </t>
  </si>
  <si>
    <t>0,19 км, в том числе 0,14 км совместной подвеской с проектируемым участком ВЛ-10 кВ</t>
  </si>
  <si>
    <t>Остальной объем строительства включен в Ц-9893, Ц-9895 (Лот № 42 льготники ЦЭС Северо-Восток-1); Ц-9915 (Лот № 43 льготники)</t>
  </si>
  <si>
    <t xml:space="preserve">Остальной объем строительства включен в Ц-8570 (Лот № 33 льготники КРЭС Северо-Восток) </t>
  </si>
  <si>
    <t>строительство ответвления протяженностью 0,2 км от опоры существующей ВЛ-0,4 кВ № 2 (инв. № 12013322-00)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Ц-9334.</t>
  </si>
  <si>
    <t>ВЛ-0,4 кВ № 2 (инв. № 12013322-00)</t>
  </si>
  <si>
    <t>0,15 с монтажом дополнительной стойки (укоса) к опоре ВЛ-0,4 кВ</t>
  </si>
  <si>
    <t>Остальной объем строительства включен в Ц-9334 (Лот № 35 льготники ЦЭС Северо-Восток)</t>
  </si>
  <si>
    <t>Остальной объем строительства включен в Ц-8445 (Лот № 32 льготники ЦЭС Южный); Ц-9044 (Лот № 34 льготники КРЭС Юго-Запад)</t>
  </si>
  <si>
    <t>строительство ответвления протяженностью 0,065 км от опоры № 5 ВЛ-0,4 кВ № 1 (инв. № 1201114)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проектировании);
строительство ответвления протяженностью 0,065 км от опоры № 47 ВЛ-0,4 кВ № 1 от ТП-10/0,4 кВ № 499 (инв. № 12011141)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</si>
  <si>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ТП-10/0,4 кВ № 499 (инв. № 12011141);
ВЛ-0,4 кВ № 1 (инв. № 1201114)</t>
  </si>
  <si>
    <t>Заявление о расторжении договора ТП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</si>
  <si>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</si>
  <si>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</si>
  <si>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</si>
  <si>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</si>
  <si>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</si>
  <si>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</si>
  <si>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</si>
  <si>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</si>
  <si>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Реконструкция ТП 10 (6)/0,4 кВ, Строительство ВЛИ-0,4 кВ</t>
  </si>
  <si>
    <t>Строительство ВЛЗ-10 (6) кВ, монтаж разъединителя 10 (6) кВ, Монтаж ТП 10 (6)/0,4 кВ, Монтаж учёта в ТП 10 (6)/0,4 кВ, Строительство ВЛИ-0,4 кВ</t>
  </si>
  <si>
    <t>Остальной объем строительства включен в Ц-9940 (Лот № 42 льготники ЦЭС Северо Восток-1)</t>
  </si>
  <si>
    <t>ИП Бекетов Василий Николаевич</t>
  </si>
  <si>
    <t>Лот № 43 (льготники СевероВосток)</t>
  </si>
  <si>
    <t>Индивидуальный предприниматель Шевченко Максим Николаевич</t>
  </si>
  <si>
    <t>Лот № 43 (льготники Хоз. способ)</t>
  </si>
  <si>
    <t>Ц-10062</t>
  </si>
  <si>
    <t>строительство ответвления протяженностью 0,06 км от ВЛ-10 кВ № 20 (инв. № 31154200) до проектируемой СТП-10/0,4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С-1850.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проектом).-за счет средств тарифа на передачу электроэнергии.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</si>
</sst>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b/>
      <sz val="22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20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4" fontId="9" fillId="3" borderId="0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0" fillId="0" borderId="0" xfId="0" applyFont="1" applyFill="1"/>
    <xf numFmtId="0" fontId="12" fillId="0" borderId="0" xfId="0" applyFont="1" applyFill="1"/>
    <xf numFmtId="0" fontId="0" fillId="2" borderId="0" xfId="0" applyFont="1" applyFill="1"/>
    <xf numFmtId="14" fontId="0" fillId="2" borderId="0" xfId="0" applyNumberFormat="1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14" fontId="14" fillId="5" borderId="1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164" fontId="13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 vertical="center" wrapText="1"/>
    </xf>
    <xf numFmtId="2" fontId="0" fillId="0" borderId="0" xfId="0" applyNumberFormat="1" applyFont="1" applyFill="1" applyBorder="1"/>
    <xf numFmtId="2" fontId="0" fillId="0" borderId="0" xfId="0" applyNumberFormat="1" applyFont="1" applyFill="1" applyBorder="1" applyAlignment="1">
      <alignment horizontal="center" vertical="center" wrapText="1"/>
    </xf>
    <xf numFmtId="2" fontId="13" fillId="5" borderId="0" xfId="0" applyNumberFormat="1" applyFont="1" applyFill="1" applyBorder="1" applyAlignment="1">
      <alignment horizontal="center" vertical="center" wrapText="1"/>
    </xf>
    <xf numFmtId="14" fontId="18" fillId="6" borderId="1" xfId="0" applyNumberFormat="1" applyFont="1" applyFill="1" applyBorder="1" applyAlignment="1">
      <alignment horizontal="center" vertical="center" wrapText="1"/>
    </xf>
    <xf numFmtId="0" fontId="18" fillId="6" borderId="1" xfId="0" applyNumberFormat="1" applyFont="1" applyFill="1" applyBorder="1" applyAlignment="1">
      <alignment horizontal="center" vertical="center" wrapText="1"/>
    </xf>
    <xf numFmtId="4" fontId="18" fillId="6" borderId="1" xfId="0" applyNumberFormat="1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164" fontId="18" fillId="6" borderId="1" xfId="0" applyNumberFormat="1" applyFont="1" applyFill="1" applyBorder="1" applyAlignment="1">
      <alignment horizontal="center" vertical="center" wrapText="1"/>
    </xf>
    <xf numFmtId="14" fontId="19" fillId="6" borderId="1" xfId="0" applyNumberFormat="1" applyFont="1" applyFill="1" applyBorder="1" applyAlignment="1">
      <alignment horizontal="center" vertical="center" wrapText="1"/>
    </xf>
    <xf numFmtId="164" fontId="19" fillId="6" borderId="2" xfId="0" applyNumberFormat="1" applyFont="1" applyFill="1" applyBorder="1" applyAlignment="1">
      <alignment horizontal="center" vertical="center" wrapText="1"/>
    </xf>
    <xf numFmtId="2" fontId="19" fillId="5" borderId="0" xfId="0" applyNumberFormat="1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2" fontId="13" fillId="2" borderId="0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2" fontId="20" fillId="6" borderId="1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5" borderId="3" xfId="0" applyNumberFormat="1" applyFont="1" applyFill="1" applyBorder="1" applyAlignment="1">
      <alignment horizontal="center" vertical="center" wrapText="1"/>
    </xf>
    <xf numFmtId="164" fontId="13" fillId="5" borderId="5" xfId="0" applyNumberFormat="1" applyFont="1" applyFill="1" applyBorder="1" applyAlignment="1">
      <alignment horizontal="center" vertical="center" wrapText="1"/>
    </xf>
    <xf numFmtId="164" fontId="13" fillId="5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0" fillId="6" borderId="0" xfId="0" applyFont="1" applyFill="1"/>
    <xf numFmtId="0" fontId="13" fillId="6" borderId="1" xfId="0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23" fillId="5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24" fillId="2" borderId="0" xfId="0" applyFont="1" applyFill="1"/>
    <xf numFmtId="0" fontId="24" fillId="6" borderId="0" xfId="0" applyFont="1" applyFill="1"/>
    <xf numFmtId="14" fontId="24" fillId="2" borderId="0" xfId="0" applyNumberFormat="1" applyFont="1" applyFill="1"/>
    <xf numFmtId="2" fontId="24" fillId="0" borderId="0" xfId="0" applyNumberFormat="1" applyFont="1" applyFill="1" applyBorder="1"/>
    <xf numFmtId="0" fontId="24" fillId="0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14" fontId="24" fillId="2" borderId="1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2" fontId="24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14" fontId="23" fillId="5" borderId="1" xfId="0" applyNumberFormat="1" applyFont="1" applyFill="1" applyBorder="1" applyAlignment="1">
      <alignment horizontal="center" vertical="center" wrapText="1"/>
    </xf>
    <xf numFmtId="4" fontId="23" fillId="5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164" fontId="23" fillId="5" borderId="1" xfId="0" applyNumberFormat="1" applyFont="1" applyFill="1" applyBorder="1" applyAlignment="1">
      <alignment horizontal="center" vertical="center" wrapText="1"/>
    </xf>
    <xf numFmtId="164" fontId="24" fillId="5" borderId="1" xfId="0" applyNumberFormat="1" applyFont="1" applyFill="1" applyBorder="1" applyAlignment="1">
      <alignment horizontal="center" vertical="center" wrapText="1"/>
    </xf>
    <xf numFmtId="164" fontId="24" fillId="6" borderId="1" xfId="0" applyNumberFormat="1" applyFont="1" applyFill="1" applyBorder="1" applyAlignment="1">
      <alignment horizontal="center" vertical="center" wrapText="1"/>
    </xf>
    <xf numFmtId="14" fontId="24" fillId="5" borderId="1" xfId="0" applyNumberFormat="1" applyFont="1" applyFill="1" applyBorder="1" applyAlignment="1">
      <alignment horizontal="center" vertical="center" wrapText="1"/>
    </xf>
    <xf numFmtId="164" fontId="24" fillId="5" borderId="2" xfId="0" applyNumberFormat="1" applyFont="1" applyFill="1" applyBorder="1" applyAlignment="1">
      <alignment horizontal="center" vertical="center" wrapText="1"/>
    </xf>
    <xf numFmtId="2" fontId="24" fillId="5" borderId="0" xfId="0" applyNumberFormat="1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164" fontId="24" fillId="0" borderId="2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Fill="1" applyBorder="1" applyAlignment="1">
      <alignment horizontal="center" vertical="center" wrapText="1"/>
    </xf>
    <xf numFmtId="164" fontId="24" fillId="5" borderId="3" xfId="0" applyNumberFormat="1" applyFont="1" applyFill="1" applyBorder="1" applyAlignment="1">
      <alignment horizontal="center" vertical="center" wrapText="1"/>
    </xf>
    <xf numFmtId="164" fontId="24" fillId="5" borderId="5" xfId="0" applyNumberFormat="1" applyFont="1" applyFill="1" applyBorder="1" applyAlignment="1">
      <alignment horizontal="center" vertical="center" wrapText="1"/>
    </xf>
    <xf numFmtId="164" fontId="24" fillId="5" borderId="4" xfId="0" applyNumberFormat="1" applyFont="1" applyFill="1" applyBorder="1" applyAlignment="1">
      <alignment horizontal="center" vertical="center" wrapText="1"/>
    </xf>
    <xf numFmtId="164" fontId="24" fillId="0" borderId="4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wrapText="1"/>
    </xf>
    <xf numFmtId="0" fontId="24" fillId="5" borderId="1" xfId="0" applyFont="1" applyFill="1" applyBorder="1"/>
    <xf numFmtId="14" fontId="25" fillId="6" borderId="1" xfId="0" applyNumberFormat="1" applyFont="1" applyFill="1" applyBorder="1" applyAlignment="1">
      <alignment horizontal="center" vertical="center" wrapText="1"/>
    </xf>
    <xf numFmtId="0" fontId="25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2" fontId="25" fillId="6" borderId="1" xfId="0" applyNumberFormat="1" applyFont="1" applyFill="1" applyBorder="1" applyAlignment="1">
      <alignment horizontal="center" vertical="center" wrapText="1"/>
    </xf>
    <xf numFmtId="14" fontId="22" fillId="6" borderId="1" xfId="0" applyNumberFormat="1" applyFont="1" applyFill="1" applyBorder="1" applyAlignment="1">
      <alignment horizontal="center" vertical="center" wrapText="1"/>
    </xf>
    <xf numFmtId="164" fontId="22" fillId="6" borderId="2" xfId="0" applyNumberFormat="1" applyFont="1" applyFill="1" applyBorder="1" applyAlignment="1">
      <alignment horizontal="center" vertical="center" wrapText="1"/>
    </xf>
    <xf numFmtId="2" fontId="22" fillId="5" borderId="0" xfId="0" applyNumberFormat="1" applyFont="1" applyFill="1" applyBorder="1" applyAlignment="1">
      <alignment horizontal="center" vertical="center" wrapText="1"/>
    </xf>
    <xf numFmtId="0" fontId="22" fillId="6" borderId="0" xfId="0" applyFont="1" applyFill="1" applyAlignment="1">
      <alignment horizontal="center" vertical="center" wrapText="1"/>
    </xf>
    <xf numFmtId="0" fontId="26" fillId="0" borderId="0" xfId="0" applyFont="1" applyFill="1"/>
    <xf numFmtId="164" fontId="27" fillId="5" borderId="1" xfId="0" applyNumberFormat="1" applyFont="1" applyFill="1" applyBorder="1" applyAlignment="1">
      <alignment horizontal="center" vertical="center" wrapText="1"/>
    </xf>
    <xf numFmtId="164" fontId="13" fillId="5" borderId="3" xfId="0" applyNumberFormat="1" applyFont="1" applyFill="1" applyBorder="1" applyAlignment="1">
      <alignment horizontal="center" vertical="center" wrapText="1"/>
    </xf>
    <xf numFmtId="164" fontId="13" fillId="5" borderId="5" xfId="0" applyNumberFormat="1" applyFont="1" applyFill="1" applyBorder="1" applyAlignment="1">
      <alignment horizontal="center" vertical="center" wrapText="1"/>
    </xf>
    <xf numFmtId="164" fontId="13" fillId="5" borderId="4" xfId="0" applyNumberFormat="1" applyFont="1" applyFill="1" applyBorder="1" applyAlignment="1">
      <alignment horizontal="center" vertical="center" wrapText="1"/>
    </xf>
    <xf numFmtId="164" fontId="24" fillId="5" borderId="3" xfId="0" applyNumberFormat="1" applyFont="1" applyFill="1" applyBorder="1" applyAlignment="1">
      <alignment horizontal="center" vertical="center" wrapText="1"/>
    </xf>
    <xf numFmtId="164" fontId="24" fillId="5" borderId="5" xfId="0" applyNumberFormat="1" applyFont="1" applyFill="1" applyBorder="1" applyAlignment="1">
      <alignment horizontal="center" vertical="center" wrapText="1"/>
    </xf>
    <xf numFmtId="164" fontId="24" fillId="5" borderId="4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75"/>
  <sheetViews>
    <sheetView tabSelected="1" view="pageBreakPreview" zoomScale="60" zoomScaleNormal="70" workbookViewId="0">
      <pane ySplit="2" topLeftCell="A66" activePane="bottomLeft" state="frozen"/>
      <selection pane="bottomLeft" activeCell="I73" sqref="I73"/>
    </sheetView>
  </sheetViews>
  <sheetFormatPr defaultRowHeight="15" x14ac:dyDescent="0.25"/>
  <cols>
    <col min="1" max="1" width="17" style="41" customWidth="1"/>
    <col min="2" max="2" width="13.28515625" style="41" customWidth="1"/>
    <col min="3" max="3" width="13.85546875" style="41" customWidth="1"/>
    <col min="4" max="4" width="15" style="41" customWidth="1"/>
    <col min="5" max="5" width="11.85546875" style="41" customWidth="1"/>
    <col min="6" max="6" width="17" style="41" customWidth="1"/>
    <col min="7" max="7" width="7.28515625" style="41" customWidth="1"/>
    <col min="8" max="8" width="22" style="41" customWidth="1"/>
    <col min="9" max="9" width="88.7109375" style="41" customWidth="1"/>
    <col min="10" max="10" width="84.85546875" style="41" customWidth="1"/>
    <col min="11" max="11" width="27" style="41" hidden="1" customWidth="1"/>
    <col min="12" max="12" width="27.42578125" style="41" customWidth="1"/>
    <col min="13" max="13" width="15.42578125" style="41" customWidth="1"/>
    <col min="14" max="14" width="12.5703125" style="41" customWidth="1"/>
    <col min="15" max="15" width="9.28515625" style="41" hidden="1" customWidth="1"/>
    <col min="16" max="16" width="11" style="41" customWidth="1"/>
    <col min="17" max="17" width="12.140625" style="41" customWidth="1"/>
    <col min="18" max="19" width="10.140625" style="41" customWidth="1"/>
    <col min="20" max="20" width="12.7109375" style="41" customWidth="1"/>
    <col min="21" max="21" width="12.42578125" style="41" hidden="1" customWidth="1"/>
    <col min="22" max="22" width="0" style="41" hidden="1" customWidth="1"/>
    <col min="23" max="23" width="10.140625" style="41" hidden="1" customWidth="1"/>
    <col min="24" max="25" width="17" style="41" customWidth="1"/>
    <col min="26" max="26" width="17" style="41" hidden="1" customWidth="1"/>
    <col min="27" max="27" width="0" style="41" hidden="1" customWidth="1"/>
    <col min="28" max="28" width="10" style="41" hidden="1" customWidth="1"/>
    <col min="29" max="29" width="0" style="41" hidden="1" customWidth="1"/>
    <col min="30" max="30" width="12.5703125" style="43" customWidth="1"/>
    <col min="31" max="31" width="0" style="43" hidden="1" customWidth="1"/>
    <col min="32" max="32" width="9.140625" style="43"/>
    <col min="33" max="33" width="13.7109375" style="43" hidden="1" customWidth="1"/>
    <col min="34" max="35" width="0" style="43" hidden="1" customWidth="1"/>
    <col min="36" max="36" width="13.42578125" style="43" customWidth="1"/>
    <col min="37" max="37" width="0" style="43" hidden="1" customWidth="1"/>
    <col min="38" max="38" width="9.140625" style="43"/>
    <col min="39" max="40" width="10.7109375" style="43" hidden="1" customWidth="1"/>
    <col min="41" max="41" width="12.7109375" style="43" hidden="1" customWidth="1"/>
    <col min="42" max="43" width="0" style="43" hidden="1" customWidth="1"/>
    <col min="44" max="44" width="9.5703125" style="43" hidden="1" customWidth="1"/>
    <col min="45" max="45" width="0" style="43" hidden="1" customWidth="1"/>
    <col min="46" max="49" width="12.42578125" style="43" customWidth="1"/>
    <col min="50" max="53" width="9.140625" style="43" hidden="1" customWidth="1"/>
    <col min="54" max="54" width="11.7109375" style="43" customWidth="1"/>
    <col min="55" max="55" width="11.42578125" style="43" hidden="1" customWidth="1"/>
    <col min="56" max="56" width="11.42578125" style="43" customWidth="1"/>
    <col min="57" max="57" width="14.85546875" style="43" customWidth="1"/>
    <col min="58" max="58" width="13.28515625" style="43" hidden="1" customWidth="1"/>
    <col min="59" max="59" width="13.28515625" style="43" customWidth="1"/>
    <col min="60" max="60" width="14.85546875" style="43" customWidth="1"/>
    <col min="61" max="61" width="13.42578125" style="43" hidden="1" customWidth="1"/>
    <col min="62" max="62" width="13.42578125" style="43" customWidth="1"/>
    <col min="63" max="63" width="15.42578125" style="43" hidden="1" customWidth="1"/>
    <col min="64" max="64" width="11.28515625" style="43" hidden="1" customWidth="1"/>
    <col min="65" max="65" width="15.28515625" style="43" customWidth="1"/>
    <col min="66" max="66" width="11.42578125" style="43" hidden="1" customWidth="1"/>
    <col min="67" max="67" width="11.42578125" style="43" customWidth="1"/>
    <col min="68" max="68" width="14.5703125" style="43" hidden="1" customWidth="1"/>
    <col min="69" max="70" width="9.140625" style="43" hidden="1" customWidth="1"/>
    <col min="71" max="71" width="12.5703125" style="101" customWidth="1"/>
    <col min="72" max="72" width="15.5703125" style="44" customWidth="1"/>
    <col min="73" max="73" width="19.85546875" style="43" customWidth="1"/>
    <col min="74" max="74" width="17.7109375" style="77" customWidth="1"/>
    <col min="75" max="16384" width="9.140625" style="41"/>
  </cols>
  <sheetData>
    <row r="1" spans="1:74" ht="18.75" x14ac:dyDescent="0.3">
      <c r="A1" s="100" t="s">
        <v>512</v>
      </c>
      <c r="C1" s="42"/>
    </row>
    <row r="2" spans="1:74" s="50" customFormat="1" ht="100.5" customHeight="1" x14ac:dyDescent="0.25">
      <c r="A2" s="45" t="s">
        <v>0</v>
      </c>
      <c r="B2" s="45" t="s">
        <v>25</v>
      </c>
      <c r="C2" s="45" t="s">
        <v>26</v>
      </c>
      <c r="D2" s="45" t="s">
        <v>40</v>
      </c>
      <c r="E2" s="45" t="s">
        <v>28</v>
      </c>
      <c r="F2" s="45" t="s">
        <v>1</v>
      </c>
      <c r="G2" s="45" t="s">
        <v>2</v>
      </c>
      <c r="H2" s="45" t="s">
        <v>20</v>
      </c>
      <c r="I2" s="45" t="s">
        <v>24</v>
      </c>
      <c r="J2" s="45" t="s">
        <v>3</v>
      </c>
      <c r="K2" s="45" t="s">
        <v>29</v>
      </c>
      <c r="L2" s="46" t="s">
        <v>500</v>
      </c>
      <c r="M2" s="46" t="s">
        <v>501</v>
      </c>
      <c r="N2" s="46" t="s">
        <v>502</v>
      </c>
      <c r="O2" s="46"/>
      <c r="P2" s="46" t="s">
        <v>503</v>
      </c>
      <c r="Q2" s="46" t="s">
        <v>504</v>
      </c>
      <c r="R2" s="46" t="s">
        <v>505</v>
      </c>
      <c r="S2" s="46" t="s">
        <v>506</v>
      </c>
      <c r="T2" s="46" t="s">
        <v>507</v>
      </c>
      <c r="U2" s="45" t="s">
        <v>4</v>
      </c>
      <c r="V2" s="45"/>
      <c r="W2" s="45" t="s">
        <v>23</v>
      </c>
      <c r="X2" s="45" t="s">
        <v>30</v>
      </c>
      <c r="Y2" s="45"/>
      <c r="Z2" s="45" t="s">
        <v>5</v>
      </c>
      <c r="AA2" s="45"/>
      <c r="AB2" s="45" t="s">
        <v>6</v>
      </c>
      <c r="AC2" s="45"/>
      <c r="AD2" s="47" t="s">
        <v>7</v>
      </c>
      <c r="AE2" s="47"/>
      <c r="AF2" s="47"/>
      <c r="AG2" s="47" t="s">
        <v>8</v>
      </c>
      <c r="AH2" s="47"/>
      <c r="AI2" s="47"/>
      <c r="AJ2" s="47" t="s">
        <v>9</v>
      </c>
      <c r="AK2" s="47"/>
      <c r="AL2" s="47"/>
      <c r="AM2" s="47" t="s">
        <v>10</v>
      </c>
      <c r="AN2" s="47"/>
      <c r="AO2" s="47" t="s">
        <v>11</v>
      </c>
      <c r="AP2" s="47"/>
      <c r="AQ2" s="47"/>
      <c r="AR2" s="47" t="s">
        <v>10</v>
      </c>
      <c r="AS2" s="47"/>
      <c r="AT2" s="47" t="s">
        <v>12</v>
      </c>
      <c r="AU2" s="47"/>
      <c r="AV2" s="47" t="s">
        <v>27</v>
      </c>
      <c r="AW2" s="47"/>
      <c r="AX2" s="47" t="s">
        <v>13</v>
      </c>
      <c r="AY2" s="47"/>
      <c r="AZ2" s="47" t="s">
        <v>14</v>
      </c>
      <c r="BA2" s="47"/>
      <c r="BB2" s="47" t="s">
        <v>15</v>
      </c>
      <c r="BC2" s="47"/>
      <c r="BD2" s="47"/>
      <c r="BE2" s="47" t="s">
        <v>16</v>
      </c>
      <c r="BF2" s="47"/>
      <c r="BG2" s="47"/>
      <c r="BH2" s="47" t="s">
        <v>17</v>
      </c>
      <c r="BI2" s="47"/>
      <c r="BJ2" s="47"/>
      <c r="BK2" s="47" t="s">
        <v>18</v>
      </c>
      <c r="BL2" s="47"/>
      <c r="BM2" s="47" t="s">
        <v>32</v>
      </c>
      <c r="BN2" s="47"/>
      <c r="BO2" s="47"/>
      <c r="BP2" s="47" t="s">
        <v>31</v>
      </c>
      <c r="BQ2" s="47"/>
      <c r="BR2" s="47"/>
      <c r="BS2" s="102" t="s">
        <v>22</v>
      </c>
      <c r="BT2" s="48" t="s">
        <v>21</v>
      </c>
      <c r="BU2" s="49" t="s">
        <v>19</v>
      </c>
      <c r="BV2" s="78"/>
    </row>
    <row r="3" spans="1:74" s="76" customFormat="1" ht="332.25" customHeight="1" x14ac:dyDescent="0.25">
      <c r="A3" s="70" t="s">
        <v>50</v>
      </c>
      <c r="B3" s="54" t="s">
        <v>126</v>
      </c>
      <c r="C3" s="71">
        <v>11095.25</v>
      </c>
      <c r="D3" s="71"/>
      <c r="E3" s="72">
        <v>25</v>
      </c>
      <c r="F3" s="54" t="s">
        <v>202</v>
      </c>
      <c r="G3" s="54" t="s">
        <v>42</v>
      </c>
      <c r="H3" s="54" t="s">
        <v>255</v>
      </c>
      <c r="I3" s="54" t="s">
        <v>415</v>
      </c>
      <c r="J3" s="54"/>
      <c r="K3" s="54"/>
      <c r="L3" s="54" t="s">
        <v>30</v>
      </c>
      <c r="M3" s="55"/>
      <c r="N3" s="56">
        <f>N4</f>
        <v>12.5</v>
      </c>
      <c r="O3" s="56">
        <f t="shared" ref="O3:S3" si="0">O4</f>
        <v>0</v>
      </c>
      <c r="P3" s="56">
        <f t="shared" si="0"/>
        <v>0.75</v>
      </c>
      <c r="Q3" s="56">
        <f t="shared" si="0"/>
        <v>1.53</v>
      </c>
      <c r="R3" s="56">
        <f t="shared" si="0"/>
        <v>10.119999999999999</v>
      </c>
      <c r="S3" s="56">
        <f t="shared" si="0"/>
        <v>0.1</v>
      </c>
      <c r="T3" s="55">
        <f>SUM(P3:S3)</f>
        <v>12.499999999999998</v>
      </c>
      <c r="U3" s="73"/>
      <c r="V3" s="73"/>
      <c r="W3" s="73"/>
      <c r="X3" s="73">
        <v>1</v>
      </c>
      <c r="Y3" s="73">
        <f>T4</f>
        <v>12.499999999999998</v>
      </c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103">
        <f>Y3+AF3+AI3+AQ3+AU3+AW3+BD3+BG3+BR3</f>
        <v>12.499999999999998</v>
      </c>
      <c r="BT3" s="74">
        <v>42099</v>
      </c>
      <c r="BU3" s="75"/>
      <c r="BV3" s="79">
        <f>BS3-T3</f>
        <v>0</v>
      </c>
    </row>
    <row r="4" spans="1:74" s="50" customFormat="1" ht="49.5" customHeight="1" x14ac:dyDescent="0.25">
      <c r="A4" s="51"/>
      <c r="B4" s="52"/>
      <c r="C4" s="53"/>
      <c r="D4" s="53"/>
      <c r="E4" s="45"/>
      <c r="F4" s="52"/>
      <c r="G4" s="52"/>
      <c r="H4" s="52"/>
      <c r="I4" s="52"/>
      <c r="J4" s="52"/>
      <c r="K4" s="52"/>
      <c r="L4" s="52" t="s">
        <v>30</v>
      </c>
      <c r="M4" s="63">
        <f>X3</f>
        <v>1</v>
      </c>
      <c r="N4" s="65">
        <v>12.5</v>
      </c>
      <c r="O4" s="65"/>
      <c r="P4" s="65">
        <v>0.75</v>
      </c>
      <c r="Q4" s="65">
        <v>1.53</v>
      </c>
      <c r="R4" s="65">
        <v>10.119999999999999</v>
      </c>
      <c r="S4" s="65">
        <v>0.1</v>
      </c>
      <c r="T4" s="63">
        <f>SUM(P4:S4)</f>
        <v>12.499999999999998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103">
        <f>Y4+AF4+AI4+AQ4+AU4+AW4+BD4+BG4+BR4</f>
        <v>0</v>
      </c>
      <c r="BT4" s="58"/>
      <c r="BU4" s="59"/>
      <c r="BV4" s="79">
        <f t="shared" ref="BV4:BV32" si="1">BS4-T4</f>
        <v>-12.499999999999998</v>
      </c>
    </row>
    <row r="5" spans="1:74" s="76" customFormat="1" ht="103.5" customHeight="1" x14ac:dyDescent="0.25">
      <c r="A5" s="70" t="s">
        <v>51</v>
      </c>
      <c r="B5" s="54" t="s">
        <v>127</v>
      </c>
      <c r="C5" s="71">
        <v>466.1</v>
      </c>
      <c r="D5" s="71"/>
      <c r="E5" s="72">
        <v>14</v>
      </c>
      <c r="F5" s="54" t="s">
        <v>203</v>
      </c>
      <c r="G5" s="54" t="s">
        <v>33</v>
      </c>
      <c r="H5" s="54" t="s">
        <v>256</v>
      </c>
      <c r="I5" s="54" t="s">
        <v>36</v>
      </c>
      <c r="J5" s="54" t="s">
        <v>376</v>
      </c>
      <c r="K5" s="54" t="s">
        <v>416</v>
      </c>
      <c r="L5" s="54" t="s">
        <v>32</v>
      </c>
      <c r="M5" s="55"/>
      <c r="N5" s="56">
        <f>N6</f>
        <v>119.32799999999999</v>
      </c>
      <c r="O5" s="56">
        <f t="shared" ref="O5:T5" si="2">O6</f>
        <v>0</v>
      </c>
      <c r="P5" s="56">
        <f t="shared" si="2"/>
        <v>9.5462399999999992</v>
      </c>
      <c r="Q5" s="56">
        <f t="shared" si="2"/>
        <v>107.39519999999999</v>
      </c>
      <c r="R5" s="56">
        <f t="shared" si="2"/>
        <v>0</v>
      </c>
      <c r="S5" s="56">
        <f t="shared" si="2"/>
        <v>2.3865599999999998</v>
      </c>
      <c r="T5" s="56">
        <f t="shared" si="2"/>
        <v>119.32799999999999</v>
      </c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>
        <v>0.44</v>
      </c>
      <c r="BN5" s="73"/>
      <c r="BO5" s="73">
        <f>T6</f>
        <v>119.32799999999999</v>
      </c>
      <c r="BP5" s="73"/>
      <c r="BQ5" s="73"/>
      <c r="BR5" s="73"/>
      <c r="BS5" s="103">
        <f t="shared" ref="BS5:BS12" si="3">Y5+AF5+AI5+AQ5+AU5+AW5+BD5+BG5+BR5+BO5</f>
        <v>119.32799999999999</v>
      </c>
      <c r="BT5" s="74">
        <v>42170</v>
      </c>
      <c r="BU5" s="75"/>
      <c r="BV5" s="79">
        <f t="shared" si="1"/>
        <v>0</v>
      </c>
    </row>
    <row r="6" spans="1:74" s="50" customFormat="1" ht="103.5" customHeight="1" x14ac:dyDescent="0.25">
      <c r="A6" s="51"/>
      <c r="B6" s="52"/>
      <c r="C6" s="53"/>
      <c r="D6" s="53"/>
      <c r="E6" s="45"/>
      <c r="F6" s="52"/>
      <c r="G6" s="52"/>
      <c r="H6" s="52"/>
      <c r="I6" s="52"/>
      <c r="J6" s="52"/>
      <c r="K6" s="52"/>
      <c r="L6" s="62" t="s">
        <v>32</v>
      </c>
      <c r="M6" s="63">
        <f>BM5</f>
        <v>0.44</v>
      </c>
      <c r="N6" s="65">
        <f>M6*135.6*2</f>
        <v>119.32799999999999</v>
      </c>
      <c r="O6" s="65"/>
      <c r="P6" s="64">
        <f>N6*0.08</f>
        <v>9.5462399999999992</v>
      </c>
      <c r="Q6" s="64">
        <f>N6*0.9</f>
        <v>107.39519999999999</v>
      </c>
      <c r="R6" s="64">
        <v>0</v>
      </c>
      <c r="S6" s="64">
        <f>N6*0.02</f>
        <v>2.3865599999999998</v>
      </c>
      <c r="T6" s="63">
        <f t="shared" ref="T6:T13" si="4">SUM(P6:S6)</f>
        <v>119.32799999999999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103">
        <f t="shared" si="3"/>
        <v>0</v>
      </c>
      <c r="BT6" s="58"/>
      <c r="BU6" s="59"/>
      <c r="BV6" s="79">
        <f t="shared" si="1"/>
        <v>-119.32799999999999</v>
      </c>
    </row>
    <row r="7" spans="1:74" s="76" customFormat="1" ht="127.5" customHeight="1" x14ac:dyDescent="0.25">
      <c r="A7" s="70" t="s">
        <v>55</v>
      </c>
      <c r="B7" s="54" t="s">
        <v>131</v>
      </c>
      <c r="C7" s="71">
        <v>466.1</v>
      </c>
      <c r="D7" s="71"/>
      <c r="E7" s="72">
        <v>13</v>
      </c>
      <c r="F7" s="54" t="s">
        <v>207</v>
      </c>
      <c r="G7" s="54" t="s">
        <v>43</v>
      </c>
      <c r="H7" s="54" t="s">
        <v>260</v>
      </c>
      <c r="I7" s="54" t="s">
        <v>334</v>
      </c>
      <c r="J7" s="54" t="s">
        <v>37</v>
      </c>
      <c r="K7" s="54" t="s">
        <v>420</v>
      </c>
      <c r="L7" s="54" t="s">
        <v>16</v>
      </c>
      <c r="M7" s="55"/>
      <c r="N7" s="60">
        <f>N8</f>
        <v>101.84</v>
      </c>
      <c r="O7" s="60">
        <f t="shared" ref="O7:S7" si="5">O8</f>
        <v>0</v>
      </c>
      <c r="P7" s="60">
        <f t="shared" si="5"/>
        <v>8.1471999999999998</v>
      </c>
      <c r="Q7" s="60">
        <f t="shared" si="5"/>
        <v>87.582400000000007</v>
      </c>
      <c r="R7" s="60">
        <f t="shared" si="5"/>
        <v>0</v>
      </c>
      <c r="S7" s="60">
        <f t="shared" si="5"/>
        <v>6.1104000000000003</v>
      </c>
      <c r="T7" s="55">
        <f t="shared" si="4"/>
        <v>101.84</v>
      </c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>
        <v>0.08</v>
      </c>
      <c r="BF7" s="73"/>
      <c r="BG7" s="73">
        <f>T8</f>
        <v>101.84</v>
      </c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103">
        <f t="shared" si="3"/>
        <v>101.84</v>
      </c>
      <c r="BT7" s="74">
        <v>42098</v>
      </c>
      <c r="BU7" s="75" t="s">
        <v>422</v>
      </c>
      <c r="BV7" s="79">
        <f t="shared" si="1"/>
        <v>0</v>
      </c>
    </row>
    <row r="8" spans="1:74" s="50" customFormat="1" ht="64.5" customHeight="1" x14ac:dyDescent="0.25">
      <c r="A8" s="51"/>
      <c r="B8" s="52"/>
      <c r="C8" s="53"/>
      <c r="D8" s="53"/>
      <c r="E8" s="45"/>
      <c r="F8" s="52"/>
      <c r="G8" s="52"/>
      <c r="H8" s="52"/>
      <c r="I8" s="52"/>
      <c r="J8" s="52"/>
      <c r="K8" s="52"/>
      <c r="L8" s="62" t="s">
        <v>16</v>
      </c>
      <c r="M8" s="63">
        <f>BE7</f>
        <v>0.08</v>
      </c>
      <c r="N8" s="64">
        <f>M8*1273</f>
        <v>101.84</v>
      </c>
      <c r="O8" s="64"/>
      <c r="P8" s="64">
        <f>N8*0.08</f>
        <v>8.1471999999999998</v>
      </c>
      <c r="Q8" s="64">
        <f>N8*0.86</f>
        <v>87.582400000000007</v>
      </c>
      <c r="R8" s="64">
        <v>0</v>
      </c>
      <c r="S8" s="64">
        <f>N8*0.06</f>
        <v>6.1104000000000003</v>
      </c>
      <c r="T8" s="63">
        <f t="shared" si="4"/>
        <v>101.84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103">
        <f t="shared" si="3"/>
        <v>0</v>
      </c>
      <c r="BT8" s="58"/>
      <c r="BU8" s="59"/>
      <c r="BV8" s="79">
        <f t="shared" si="1"/>
        <v>-101.84</v>
      </c>
    </row>
    <row r="9" spans="1:74" s="76" customFormat="1" ht="101.25" customHeight="1" x14ac:dyDescent="0.25">
      <c r="A9" s="70" t="s">
        <v>56</v>
      </c>
      <c r="B9" s="54" t="s">
        <v>132</v>
      </c>
      <c r="C9" s="71">
        <v>466.1</v>
      </c>
      <c r="D9" s="71"/>
      <c r="E9" s="72">
        <v>8</v>
      </c>
      <c r="F9" s="54" t="s">
        <v>208</v>
      </c>
      <c r="G9" s="54" t="s">
        <v>43</v>
      </c>
      <c r="H9" s="54" t="s">
        <v>261</v>
      </c>
      <c r="I9" s="54" t="s">
        <v>335</v>
      </c>
      <c r="J9" s="54" t="s">
        <v>37</v>
      </c>
      <c r="K9" s="54" t="s">
        <v>423</v>
      </c>
      <c r="L9" s="54" t="s">
        <v>16</v>
      </c>
      <c r="M9" s="55"/>
      <c r="N9" s="60">
        <f>N10</f>
        <v>127.30000000000001</v>
      </c>
      <c r="O9" s="60">
        <f t="shared" ref="O9:S9" si="6">O10</f>
        <v>0</v>
      </c>
      <c r="P9" s="60">
        <f t="shared" si="6"/>
        <v>10.184000000000001</v>
      </c>
      <c r="Q9" s="60">
        <f t="shared" si="6"/>
        <v>109.47800000000001</v>
      </c>
      <c r="R9" s="60">
        <f t="shared" si="6"/>
        <v>0</v>
      </c>
      <c r="S9" s="60">
        <f t="shared" si="6"/>
        <v>7.6380000000000008</v>
      </c>
      <c r="T9" s="55">
        <f t="shared" si="4"/>
        <v>127.30000000000001</v>
      </c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>
        <v>0.1</v>
      </c>
      <c r="BF9" s="73"/>
      <c r="BG9" s="73">
        <f>T10</f>
        <v>127.30000000000001</v>
      </c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103">
        <f t="shared" si="3"/>
        <v>127.30000000000001</v>
      </c>
      <c r="BT9" s="74">
        <v>42090</v>
      </c>
      <c r="BU9" s="75"/>
      <c r="BV9" s="79">
        <f t="shared" si="1"/>
        <v>0</v>
      </c>
    </row>
    <row r="10" spans="1:74" s="50" customFormat="1" ht="53.25" customHeight="1" x14ac:dyDescent="0.25">
      <c r="A10" s="51"/>
      <c r="B10" s="52"/>
      <c r="C10" s="53"/>
      <c r="D10" s="53"/>
      <c r="E10" s="45"/>
      <c r="F10" s="52"/>
      <c r="G10" s="52"/>
      <c r="H10" s="52"/>
      <c r="I10" s="52"/>
      <c r="J10" s="52"/>
      <c r="K10" s="52"/>
      <c r="L10" s="62" t="s">
        <v>16</v>
      </c>
      <c r="M10" s="63">
        <f>BE9</f>
        <v>0.1</v>
      </c>
      <c r="N10" s="64">
        <f>M10*1273</f>
        <v>127.30000000000001</v>
      </c>
      <c r="O10" s="64"/>
      <c r="P10" s="64">
        <f>N10*0.08</f>
        <v>10.184000000000001</v>
      </c>
      <c r="Q10" s="64">
        <f>N10*0.86</f>
        <v>109.47800000000001</v>
      </c>
      <c r="R10" s="64">
        <v>0</v>
      </c>
      <c r="S10" s="64">
        <f>N10*0.06</f>
        <v>7.6380000000000008</v>
      </c>
      <c r="T10" s="63">
        <f t="shared" si="4"/>
        <v>127.30000000000001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103">
        <f t="shared" si="3"/>
        <v>0</v>
      </c>
      <c r="BT10" s="58"/>
      <c r="BU10" s="59"/>
      <c r="BV10" s="79">
        <f t="shared" si="1"/>
        <v>-127.30000000000001</v>
      </c>
    </row>
    <row r="11" spans="1:74" s="76" customFormat="1" ht="104.25" customHeight="1" x14ac:dyDescent="0.25">
      <c r="A11" s="70" t="s">
        <v>57</v>
      </c>
      <c r="B11" s="54" t="s">
        <v>133</v>
      </c>
      <c r="C11" s="71">
        <v>466.1</v>
      </c>
      <c r="D11" s="71"/>
      <c r="E11" s="72">
        <v>14</v>
      </c>
      <c r="F11" s="54" t="s">
        <v>209</v>
      </c>
      <c r="G11" s="54" t="s">
        <v>43</v>
      </c>
      <c r="H11" s="54" t="s">
        <v>262</v>
      </c>
      <c r="I11" s="54" t="s">
        <v>336</v>
      </c>
      <c r="J11" s="54" t="s">
        <v>37</v>
      </c>
      <c r="K11" s="54" t="s">
        <v>425</v>
      </c>
      <c r="L11" s="54" t="s">
        <v>16</v>
      </c>
      <c r="M11" s="55"/>
      <c r="N11" s="60">
        <f>N12</f>
        <v>38.19</v>
      </c>
      <c r="O11" s="60">
        <f t="shared" ref="O11:S11" si="7">O12</f>
        <v>0</v>
      </c>
      <c r="P11" s="60">
        <f t="shared" si="7"/>
        <v>3.0551999999999997</v>
      </c>
      <c r="Q11" s="60">
        <f t="shared" si="7"/>
        <v>32.843399999999995</v>
      </c>
      <c r="R11" s="60">
        <f t="shared" si="7"/>
        <v>0</v>
      </c>
      <c r="S11" s="60">
        <f t="shared" si="7"/>
        <v>2.2913999999999999</v>
      </c>
      <c r="T11" s="55">
        <f t="shared" si="4"/>
        <v>38.19</v>
      </c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>
        <v>0.03</v>
      </c>
      <c r="BF11" s="73"/>
      <c r="BG11" s="73">
        <f>T12</f>
        <v>38.19</v>
      </c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103">
        <f t="shared" si="3"/>
        <v>38.19</v>
      </c>
      <c r="BT11" s="74">
        <v>42095</v>
      </c>
      <c r="BU11" s="75"/>
      <c r="BV11" s="79">
        <f t="shared" si="1"/>
        <v>0</v>
      </c>
    </row>
    <row r="12" spans="1:74" s="50" customFormat="1" ht="54.75" customHeight="1" x14ac:dyDescent="0.25">
      <c r="A12" s="51"/>
      <c r="B12" s="52"/>
      <c r="C12" s="53"/>
      <c r="D12" s="53"/>
      <c r="E12" s="45"/>
      <c r="F12" s="52"/>
      <c r="G12" s="52"/>
      <c r="H12" s="52"/>
      <c r="I12" s="52"/>
      <c r="J12" s="52"/>
      <c r="K12" s="52"/>
      <c r="L12" s="62" t="s">
        <v>16</v>
      </c>
      <c r="M12" s="63">
        <f>BE11</f>
        <v>0.03</v>
      </c>
      <c r="N12" s="64">
        <f>M12*1273</f>
        <v>38.19</v>
      </c>
      <c r="O12" s="64"/>
      <c r="P12" s="64">
        <f>N12*0.08</f>
        <v>3.0551999999999997</v>
      </c>
      <c r="Q12" s="64">
        <f>N12*0.86</f>
        <v>32.843399999999995</v>
      </c>
      <c r="R12" s="64">
        <v>0</v>
      </c>
      <c r="S12" s="64">
        <f>N12*0.06</f>
        <v>2.2913999999999999</v>
      </c>
      <c r="T12" s="63">
        <f t="shared" si="4"/>
        <v>38.19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103">
        <f t="shared" si="3"/>
        <v>0</v>
      </c>
      <c r="BT12" s="58"/>
      <c r="BU12" s="59"/>
      <c r="BV12" s="79">
        <f t="shared" si="1"/>
        <v>-38.19</v>
      </c>
    </row>
    <row r="13" spans="1:74" s="76" customFormat="1" ht="171" customHeight="1" x14ac:dyDescent="0.25">
      <c r="A13" s="70" t="s">
        <v>58</v>
      </c>
      <c r="B13" s="54" t="s">
        <v>134</v>
      </c>
      <c r="C13" s="71">
        <v>466.1</v>
      </c>
      <c r="D13" s="71"/>
      <c r="E13" s="72">
        <v>13</v>
      </c>
      <c r="F13" s="54" t="s">
        <v>210</v>
      </c>
      <c r="G13" s="54" t="s">
        <v>43</v>
      </c>
      <c r="H13" s="54" t="s">
        <v>263</v>
      </c>
      <c r="I13" s="54" t="s">
        <v>337</v>
      </c>
      <c r="J13" s="54" t="s">
        <v>516</v>
      </c>
      <c r="K13" s="54" t="s">
        <v>424</v>
      </c>
      <c r="L13" s="54" t="s">
        <v>509</v>
      </c>
      <c r="M13" s="55"/>
      <c r="N13" s="60">
        <f>N14+N15+N16+N17+N18</f>
        <v>552.38900000000001</v>
      </c>
      <c r="O13" s="60">
        <f t="shared" ref="O13:S13" si="8">O14+O15+O16+O17+O18</f>
        <v>0</v>
      </c>
      <c r="P13" s="60">
        <f t="shared" si="8"/>
        <v>29.265200000000004</v>
      </c>
      <c r="Q13" s="60">
        <f t="shared" si="8"/>
        <v>258.51710000000003</v>
      </c>
      <c r="R13" s="60">
        <f t="shared" si="8"/>
        <v>251.54900000000001</v>
      </c>
      <c r="S13" s="60">
        <f t="shared" si="8"/>
        <v>13.057200000000002</v>
      </c>
      <c r="T13" s="60">
        <f t="shared" si="4"/>
        <v>552.38850000000002</v>
      </c>
      <c r="U13" s="73"/>
      <c r="V13" s="73"/>
      <c r="W13" s="73"/>
      <c r="X13" s="73"/>
      <c r="Y13" s="73"/>
      <c r="Z13" s="73"/>
      <c r="AA13" s="73"/>
      <c r="AB13" s="73"/>
      <c r="AC13" s="73"/>
      <c r="AD13" s="157">
        <v>0.06</v>
      </c>
      <c r="AE13" s="73"/>
      <c r="AF13" s="73">
        <f>T14</f>
        <v>98.64</v>
      </c>
      <c r="AG13" s="73"/>
      <c r="AH13" s="73"/>
      <c r="AI13" s="73"/>
      <c r="AJ13" s="73">
        <v>1</v>
      </c>
      <c r="AK13" s="73"/>
      <c r="AL13" s="73">
        <f>T15</f>
        <v>60.797499999999999</v>
      </c>
      <c r="AM13" s="73"/>
      <c r="AN13" s="73"/>
      <c r="AO13" s="73"/>
      <c r="AP13" s="73"/>
      <c r="AQ13" s="73"/>
      <c r="AR13" s="73"/>
      <c r="AS13" s="73"/>
      <c r="AT13" s="73" t="s">
        <v>426</v>
      </c>
      <c r="AU13" s="73">
        <f>T16</f>
        <v>253.15100000000001</v>
      </c>
      <c r="AV13" s="73">
        <v>1</v>
      </c>
      <c r="AW13" s="73">
        <f>T17</f>
        <v>12.499999999999998</v>
      </c>
      <c r="AX13" s="73"/>
      <c r="AY13" s="73"/>
      <c r="AZ13" s="73"/>
      <c r="BA13" s="73"/>
      <c r="BB13" s="73"/>
      <c r="BC13" s="73"/>
      <c r="BD13" s="73"/>
      <c r="BE13" s="73">
        <v>0.1</v>
      </c>
      <c r="BF13" s="73"/>
      <c r="BG13" s="73">
        <f>T18</f>
        <v>127.30000000000001</v>
      </c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103">
        <f>Y13+AF13+AI13+AQ13+AU13+AW13+BD13+BG13+BR13+BO13+AL13</f>
        <v>552.38850000000002</v>
      </c>
      <c r="BT13" s="74">
        <v>42095</v>
      </c>
      <c r="BU13" s="75"/>
      <c r="BV13" s="79">
        <f t="shared" si="1"/>
        <v>0</v>
      </c>
    </row>
    <row r="14" spans="1:74" s="50" customFormat="1" ht="51.75" customHeight="1" x14ac:dyDescent="0.25">
      <c r="A14" s="51"/>
      <c r="B14" s="52"/>
      <c r="C14" s="53"/>
      <c r="D14" s="53"/>
      <c r="E14" s="45"/>
      <c r="F14" s="52"/>
      <c r="G14" s="52"/>
      <c r="H14" s="52"/>
      <c r="I14" s="52"/>
      <c r="J14" s="52"/>
      <c r="K14" s="52"/>
      <c r="L14" s="62" t="s">
        <v>7</v>
      </c>
      <c r="M14" s="63">
        <f>AD13</f>
        <v>0.06</v>
      </c>
      <c r="N14" s="64">
        <f>M14*1644</f>
        <v>98.64</v>
      </c>
      <c r="O14" s="64"/>
      <c r="P14" s="64">
        <f>N14*0.08</f>
        <v>7.8912000000000004</v>
      </c>
      <c r="Q14" s="64">
        <f>N14*0.89</f>
        <v>87.789600000000007</v>
      </c>
      <c r="R14" s="64">
        <v>0</v>
      </c>
      <c r="S14" s="64">
        <f>N14*0.03</f>
        <v>2.9592000000000001</v>
      </c>
      <c r="T14" s="63">
        <f t="shared" ref="T14:T17" si="9">SUM(P14:S14)</f>
        <v>98.64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103">
        <f t="shared" ref="BS14:BS18" si="10">Y14+AF14+AI14+AQ14+AU14+AW14+BD14+BG14+BR14+BO14+AL14</f>
        <v>0</v>
      </c>
      <c r="BT14" s="58"/>
      <c r="BU14" s="59"/>
      <c r="BV14" s="79">
        <f t="shared" si="1"/>
        <v>-98.64</v>
      </c>
    </row>
    <row r="15" spans="1:74" s="69" customFormat="1" ht="51.75" customHeight="1" x14ac:dyDescent="0.25">
      <c r="A15" s="66"/>
      <c r="B15" s="62"/>
      <c r="C15" s="67"/>
      <c r="D15" s="67"/>
      <c r="E15" s="47"/>
      <c r="F15" s="62"/>
      <c r="G15" s="62"/>
      <c r="H15" s="62"/>
      <c r="I15" s="62"/>
      <c r="J15" s="62"/>
      <c r="K15" s="62"/>
      <c r="L15" s="62" t="s">
        <v>9</v>
      </c>
      <c r="M15" s="63">
        <f>AJ13</f>
        <v>1</v>
      </c>
      <c r="N15" s="90">
        <v>60.798000000000002</v>
      </c>
      <c r="O15" s="91"/>
      <c r="P15" s="91">
        <v>3.91</v>
      </c>
      <c r="Q15" s="91">
        <f>10.51*1.15</f>
        <v>12.086499999999999</v>
      </c>
      <c r="R15" s="91">
        <v>44.191000000000003</v>
      </c>
      <c r="S15" s="91">
        <v>0.61</v>
      </c>
      <c r="T15" s="63">
        <f t="shared" si="9"/>
        <v>60.797499999999999</v>
      </c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103">
        <f t="shared" si="10"/>
        <v>0</v>
      </c>
      <c r="BT15" s="48"/>
      <c r="BU15" s="68"/>
      <c r="BV15" s="89">
        <f t="shared" si="1"/>
        <v>-60.797499999999999</v>
      </c>
    </row>
    <row r="16" spans="1:74" s="50" customFormat="1" ht="51.75" customHeight="1" x14ac:dyDescent="0.25">
      <c r="A16" s="51"/>
      <c r="B16" s="52"/>
      <c r="C16" s="53"/>
      <c r="D16" s="53"/>
      <c r="E16" s="45"/>
      <c r="F16" s="52"/>
      <c r="G16" s="52"/>
      <c r="H16" s="52"/>
      <c r="I16" s="52"/>
      <c r="J16" s="52"/>
      <c r="K16" s="52"/>
      <c r="L16" s="62" t="s">
        <v>12</v>
      </c>
      <c r="M16" s="63" t="str">
        <f>AT13</f>
        <v>СТП 63 кВА - 1 шт.</v>
      </c>
      <c r="N16" s="92">
        <f>T16</f>
        <v>253.15100000000001</v>
      </c>
      <c r="O16" s="92"/>
      <c r="P16" s="90">
        <v>6.53</v>
      </c>
      <c r="Q16" s="90">
        <f>41.42*1.15</f>
        <v>47.632999999999996</v>
      </c>
      <c r="R16" s="90">
        <v>197.238</v>
      </c>
      <c r="S16" s="90">
        <v>1.75</v>
      </c>
      <c r="T16" s="63">
        <f t="shared" si="9"/>
        <v>253.15100000000001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103">
        <f t="shared" si="10"/>
        <v>0</v>
      </c>
      <c r="BT16" s="58"/>
      <c r="BU16" s="59"/>
      <c r="BV16" s="79">
        <f t="shared" si="1"/>
        <v>-253.15100000000001</v>
      </c>
    </row>
    <row r="17" spans="1:74" s="50" customFormat="1" ht="51.75" customHeight="1" x14ac:dyDescent="0.25">
      <c r="A17" s="51"/>
      <c r="B17" s="52"/>
      <c r="C17" s="53"/>
      <c r="D17" s="53"/>
      <c r="E17" s="45"/>
      <c r="F17" s="52"/>
      <c r="G17" s="52"/>
      <c r="H17" s="52"/>
      <c r="I17" s="52"/>
      <c r="J17" s="52"/>
      <c r="K17" s="52"/>
      <c r="L17" s="62" t="s">
        <v>27</v>
      </c>
      <c r="M17" s="63">
        <f>AV13</f>
        <v>1</v>
      </c>
      <c r="N17" s="64">
        <v>12.5</v>
      </c>
      <c r="O17" s="64"/>
      <c r="P17" s="64">
        <v>0.75</v>
      </c>
      <c r="Q17" s="64">
        <v>1.53</v>
      </c>
      <c r="R17" s="64">
        <v>10.119999999999999</v>
      </c>
      <c r="S17" s="64">
        <v>0.1</v>
      </c>
      <c r="T17" s="63">
        <f t="shared" si="9"/>
        <v>12.499999999999998</v>
      </c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103">
        <f t="shared" si="10"/>
        <v>0</v>
      </c>
      <c r="BT17" s="58"/>
      <c r="BU17" s="59"/>
      <c r="BV17" s="79">
        <f t="shared" si="1"/>
        <v>-12.499999999999998</v>
      </c>
    </row>
    <row r="18" spans="1:74" s="50" customFormat="1" ht="51.75" customHeight="1" x14ac:dyDescent="0.25">
      <c r="A18" s="51"/>
      <c r="B18" s="52"/>
      <c r="C18" s="53"/>
      <c r="D18" s="53"/>
      <c r="E18" s="45"/>
      <c r="F18" s="52"/>
      <c r="G18" s="52"/>
      <c r="H18" s="52"/>
      <c r="I18" s="52"/>
      <c r="J18" s="52"/>
      <c r="K18" s="52"/>
      <c r="L18" s="62" t="s">
        <v>16</v>
      </c>
      <c r="M18" s="63">
        <f>BE13</f>
        <v>0.1</v>
      </c>
      <c r="N18" s="64">
        <f>M18*1273</f>
        <v>127.30000000000001</v>
      </c>
      <c r="O18" s="64"/>
      <c r="P18" s="64">
        <f>N18*0.08</f>
        <v>10.184000000000001</v>
      </c>
      <c r="Q18" s="64">
        <f>N18*0.86</f>
        <v>109.47800000000001</v>
      </c>
      <c r="R18" s="64">
        <v>0</v>
      </c>
      <c r="S18" s="64">
        <f>N18*0.06</f>
        <v>7.6380000000000008</v>
      </c>
      <c r="T18" s="63">
        <f>SUM(P18:S18)</f>
        <v>127.30000000000001</v>
      </c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103">
        <f t="shared" si="10"/>
        <v>0</v>
      </c>
      <c r="BT18" s="58"/>
      <c r="BU18" s="59"/>
      <c r="BV18" s="79">
        <f t="shared" si="1"/>
        <v>-127.30000000000001</v>
      </c>
    </row>
    <row r="19" spans="1:74" s="76" customFormat="1" ht="122.25" customHeight="1" x14ac:dyDescent="0.25">
      <c r="A19" s="70" t="s">
        <v>59</v>
      </c>
      <c r="B19" s="54" t="s">
        <v>135</v>
      </c>
      <c r="C19" s="71">
        <v>466.1</v>
      </c>
      <c r="D19" s="71"/>
      <c r="E19" s="72">
        <v>8</v>
      </c>
      <c r="F19" s="54" t="s">
        <v>211</v>
      </c>
      <c r="G19" s="54" t="s">
        <v>43</v>
      </c>
      <c r="H19" s="54" t="s">
        <v>264</v>
      </c>
      <c r="I19" s="54" t="s">
        <v>338</v>
      </c>
      <c r="J19" s="54" t="s">
        <v>380</v>
      </c>
      <c r="K19" s="54" t="s">
        <v>427</v>
      </c>
      <c r="L19" s="54" t="s">
        <v>17</v>
      </c>
      <c r="M19" s="55"/>
      <c r="N19" s="60">
        <f>N20</f>
        <v>14.15</v>
      </c>
      <c r="O19" s="60">
        <f t="shared" ref="O19:S19" si="11">O20</f>
        <v>0</v>
      </c>
      <c r="P19" s="60">
        <f t="shared" si="11"/>
        <v>1.1320000000000001</v>
      </c>
      <c r="Q19" s="60">
        <f t="shared" si="11"/>
        <v>12.169</v>
      </c>
      <c r="R19" s="60">
        <f t="shared" si="11"/>
        <v>0</v>
      </c>
      <c r="S19" s="60">
        <f t="shared" si="11"/>
        <v>0.84899999999999998</v>
      </c>
      <c r="T19" s="55">
        <f>SUM(P19:S19)</f>
        <v>14.15</v>
      </c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 t="s">
        <v>428</v>
      </c>
      <c r="BI19" s="73"/>
      <c r="BJ19" s="73">
        <f>T20</f>
        <v>14.15</v>
      </c>
      <c r="BK19" s="73"/>
      <c r="BL19" s="73"/>
      <c r="BM19" s="73"/>
      <c r="BN19" s="73"/>
      <c r="BO19" s="73"/>
      <c r="BP19" s="73"/>
      <c r="BQ19" s="73"/>
      <c r="BR19" s="73"/>
      <c r="BS19" s="103">
        <f>Y19+AF19+AI19+AQ19+AU19+AW19+BD19+BG19+BR19+BO19+AL19+BJ19</f>
        <v>14.15</v>
      </c>
      <c r="BT19" s="74">
        <v>42164</v>
      </c>
      <c r="BU19" s="75" t="s">
        <v>429</v>
      </c>
      <c r="BV19" s="79">
        <f t="shared" si="1"/>
        <v>0</v>
      </c>
    </row>
    <row r="20" spans="1:74" s="50" customFormat="1" ht="75" customHeight="1" x14ac:dyDescent="0.25">
      <c r="A20" s="51"/>
      <c r="B20" s="52"/>
      <c r="C20" s="53"/>
      <c r="D20" s="53"/>
      <c r="E20" s="45"/>
      <c r="F20" s="52"/>
      <c r="G20" s="52"/>
      <c r="H20" s="52"/>
      <c r="I20" s="52"/>
      <c r="J20" s="52"/>
      <c r="K20" s="52"/>
      <c r="L20" s="62" t="s">
        <v>17</v>
      </c>
      <c r="M20" s="63" t="str">
        <f>BH19</f>
        <v xml:space="preserve">монтаж дополнительной стойки (укоса) к опоре ВЛ-0,4 кВ </v>
      </c>
      <c r="N20" s="64">
        <v>14.15</v>
      </c>
      <c r="O20" s="63"/>
      <c r="P20" s="93">
        <f>N20*0.08</f>
        <v>1.1320000000000001</v>
      </c>
      <c r="Q20" s="93">
        <f>N20*0.86</f>
        <v>12.169</v>
      </c>
      <c r="R20" s="93">
        <v>0</v>
      </c>
      <c r="S20" s="93">
        <f>N20*0.06</f>
        <v>0.84899999999999998</v>
      </c>
      <c r="T20" s="64">
        <f>SUM(P20:S20)</f>
        <v>14.15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103">
        <f t="shared" ref="BS20:BS53" si="12">Y20+AF20+AI20+AQ20+AU20+AW20+BD20+BG20+BR20+BO20+AL20+BJ20</f>
        <v>0</v>
      </c>
      <c r="BT20" s="58"/>
      <c r="BU20" s="59"/>
      <c r="BV20" s="79">
        <f t="shared" si="1"/>
        <v>-14.15</v>
      </c>
    </row>
    <row r="21" spans="1:74" s="76" customFormat="1" ht="132.75" customHeight="1" x14ac:dyDescent="0.25">
      <c r="A21" s="70" t="s">
        <v>68</v>
      </c>
      <c r="B21" s="54" t="s">
        <v>144</v>
      </c>
      <c r="C21" s="71">
        <v>466.1</v>
      </c>
      <c r="D21" s="71"/>
      <c r="E21" s="72">
        <v>4</v>
      </c>
      <c r="F21" s="54" t="s">
        <v>218</v>
      </c>
      <c r="G21" s="54" t="s">
        <v>39</v>
      </c>
      <c r="H21" s="54" t="s">
        <v>273</v>
      </c>
      <c r="I21" s="54" t="s">
        <v>345</v>
      </c>
      <c r="J21" s="54" t="s">
        <v>387</v>
      </c>
      <c r="K21" s="54" t="s">
        <v>441</v>
      </c>
      <c r="L21" s="54" t="s">
        <v>16</v>
      </c>
      <c r="M21" s="55"/>
      <c r="N21" s="60">
        <f>N22</f>
        <v>332.4</v>
      </c>
      <c r="O21" s="60">
        <f t="shared" ref="O21:T21" si="13">O22</f>
        <v>0</v>
      </c>
      <c r="P21" s="60">
        <f t="shared" si="13"/>
        <v>26.591999999999999</v>
      </c>
      <c r="Q21" s="60">
        <f t="shared" si="13"/>
        <v>285.86399999999998</v>
      </c>
      <c r="R21" s="60">
        <f t="shared" si="13"/>
        <v>0</v>
      </c>
      <c r="S21" s="60">
        <f t="shared" si="13"/>
        <v>19.943999999999999</v>
      </c>
      <c r="T21" s="60">
        <f t="shared" si="13"/>
        <v>332.4</v>
      </c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 t="s">
        <v>442</v>
      </c>
      <c r="BF21" s="73"/>
      <c r="BG21" s="73">
        <f>T22</f>
        <v>332.4</v>
      </c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103">
        <f t="shared" si="12"/>
        <v>332.4</v>
      </c>
      <c r="BT21" s="74">
        <v>42165</v>
      </c>
      <c r="BU21" s="75"/>
      <c r="BV21" s="79">
        <f t="shared" si="1"/>
        <v>0</v>
      </c>
    </row>
    <row r="22" spans="1:74" s="50" customFormat="1" ht="69.75" customHeight="1" x14ac:dyDescent="0.25">
      <c r="A22" s="51"/>
      <c r="B22" s="52"/>
      <c r="C22" s="53"/>
      <c r="D22" s="53"/>
      <c r="E22" s="45"/>
      <c r="F22" s="52"/>
      <c r="G22" s="52"/>
      <c r="H22" s="52"/>
      <c r="I22" s="52"/>
      <c r="J22" s="52"/>
      <c r="K22" s="52"/>
      <c r="L22" s="62" t="s">
        <v>16</v>
      </c>
      <c r="M22" s="63" t="str">
        <f>BE21</f>
        <v>0,25 с монтажом дополнительной стойки (укоса) к опоре ВЛ-0,4 кВ</v>
      </c>
      <c r="N22" s="63">
        <f>0.25*1273+14.15</f>
        <v>332.4</v>
      </c>
      <c r="O22" s="63"/>
      <c r="P22" s="63">
        <f>N22*0.08</f>
        <v>26.591999999999999</v>
      </c>
      <c r="Q22" s="63">
        <f>N22*0.86</f>
        <v>285.86399999999998</v>
      </c>
      <c r="R22" s="63">
        <v>0</v>
      </c>
      <c r="S22" s="63">
        <f>N22*0.06</f>
        <v>19.943999999999999</v>
      </c>
      <c r="T22" s="63">
        <f>SUM(P22:S22)</f>
        <v>332.4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95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103">
        <f t="shared" si="12"/>
        <v>0</v>
      </c>
      <c r="BT22" s="58"/>
      <c r="BU22" s="59"/>
      <c r="BV22" s="79">
        <f t="shared" si="1"/>
        <v>-332.4</v>
      </c>
    </row>
    <row r="23" spans="1:74" s="76" customFormat="1" ht="94.5" customHeight="1" x14ac:dyDescent="0.25">
      <c r="A23" s="70" t="s">
        <v>71</v>
      </c>
      <c r="B23" s="54" t="s">
        <v>147</v>
      </c>
      <c r="C23" s="71">
        <v>466.1</v>
      </c>
      <c r="D23" s="71"/>
      <c r="E23" s="72">
        <v>9</v>
      </c>
      <c r="F23" s="54" t="s">
        <v>221</v>
      </c>
      <c r="G23" s="54" t="s">
        <v>34</v>
      </c>
      <c r="H23" s="54" t="s">
        <v>276</v>
      </c>
      <c r="I23" s="54" t="s">
        <v>446</v>
      </c>
      <c r="J23" s="54" t="s">
        <v>390</v>
      </c>
      <c r="K23" s="54" t="s">
        <v>447</v>
      </c>
      <c r="L23" s="54" t="s">
        <v>15</v>
      </c>
      <c r="M23" s="55"/>
      <c r="N23" s="60">
        <f>N24</f>
        <v>232.261</v>
      </c>
      <c r="O23" s="60">
        <f t="shared" ref="O23:T23" si="14">O24</f>
        <v>0</v>
      </c>
      <c r="P23" s="60">
        <f t="shared" si="14"/>
        <v>5.89</v>
      </c>
      <c r="Q23" s="60">
        <f t="shared" si="14"/>
        <v>36.08</v>
      </c>
      <c r="R23" s="60">
        <f t="shared" si="14"/>
        <v>188.78100000000001</v>
      </c>
      <c r="S23" s="60">
        <f t="shared" si="14"/>
        <v>1.51</v>
      </c>
      <c r="T23" s="60">
        <f t="shared" si="14"/>
        <v>232.261</v>
      </c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 t="s">
        <v>444</v>
      </c>
      <c r="BC23" s="73"/>
      <c r="BD23" s="73">
        <f>T24</f>
        <v>232.261</v>
      </c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103">
        <f t="shared" si="12"/>
        <v>232.261</v>
      </c>
      <c r="BT23" s="74">
        <v>42099</v>
      </c>
      <c r="BU23" s="75" t="s">
        <v>448</v>
      </c>
      <c r="BV23" s="79">
        <f t="shared" si="1"/>
        <v>0</v>
      </c>
    </row>
    <row r="24" spans="1:74" s="69" customFormat="1" ht="142.5" customHeight="1" x14ac:dyDescent="0.25">
      <c r="A24" s="66"/>
      <c r="B24" s="62"/>
      <c r="C24" s="67"/>
      <c r="D24" s="67"/>
      <c r="E24" s="47"/>
      <c r="F24" s="62"/>
      <c r="G24" s="62"/>
      <c r="H24" s="62"/>
      <c r="I24" s="62"/>
      <c r="J24" s="62"/>
      <c r="K24" s="62"/>
      <c r="L24" s="62" t="s">
        <v>15</v>
      </c>
      <c r="M24" s="63" t="str">
        <f>BB23</f>
        <v>Замена силового трансформатора 40 кВА на трансформатор 160 кВА (с заменой автоматических выключателей, предохранителей, ТТ).</v>
      </c>
      <c r="N24" s="64">
        <f>T24</f>
        <v>232.261</v>
      </c>
      <c r="O24" s="64"/>
      <c r="P24" s="64">
        <v>5.89</v>
      </c>
      <c r="Q24" s="64">
        <v>36.08</v>
      </c>
      <c r="R24" s="64">
        <f>155.02+25.97*1.3</f>
        <v>188.78100000000001</v>
      </c>
      <c r="S24" s="64">
        <v>1.51</v>
      </c>
      <c r="T24" s="64">
        <f>SUM(P24:S24)</f>
        <v>232.261</v>
      </c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103">
        <f t="shared" si="12"/>
        <v>0</v>
      </c>
      <c r="BT24" s="48"/>
      <c r="BU24" s="68"/>
      <c r="BV24" s="89">
        <f t="shared" si="1"/>
        <v>-232.261</v>
      </c>
    </row>
    <row r="25" spans="1:74" s="76" customFormat="1" ht="117" customHeight="1" x14ac:dyDescent="0.25">
      <c r="A25" s="70" t="s">
        <v>72</v>
      </c>
      <c r="B25" s="54" t="s">
        <v>148</v>
      </c>
      <c r="C25" s="71">
        <v>466.1</v>
      </c>
      <c r="D25" s="71"/>
      <c r="E25" s="72">
        <v>15</v>
      </c>
      <c r="F25" s="54" t="s">
        <v>222</v>
      </c>
      <c r="G25" s="54" t="s">
        <v>34</v>
      </c>
      <c r="H25" s="54" t="s">
        <v>277</v>
      </c>
      <c r="I25" s="54" t="s">
        <v>449</v>
      </c>
      <c r="J25" s="54" t="s">
        <v>391</v>
      </c>
      <c r="K25" s="54"/>
      <c r="L25" s="54" t="s">
        <v>508</v>
      </c>
      <c r="M25" s="55"/>
      <c r="N25" s="55">
        <f>N26+N27</f>
        <v>173.69</v>
      </c>
      <c r="O25" s="55">
        <f t="shared" ref="O25:T25" si="15">O26+O27</f>
        <v>0</v>
      </c>
      <c r="P25" s="55">
        <f t="shared" si="15"/>
        <v>13.4992</v>
      </c>
      <c r="Q25" s="55">
        <f t="shared" si="15"/>
        <v>143.48140000000001</v>
      </c>
      <c r="R25" s="55">
        <f t="shared" si="15"/>
        <v>6.7</v>
      </c>
      <c r="S25" s="55">
        <f t="shared" si="15"/>
        <v>10.009399999999999</v>
      </c>
      <c r="T25" s="55">
        <f t="shared" si="15"/>
        <v>173.69</v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 t="s">
        <v>418</v>
      </c>
      <c r="BC25" s="73"/>
      <c r="BD25" s="73">
        <f>T26</f>
        <v>8.2000000000000011</v>
      </c>
      <c r="BE25" s="73">
        <v>0.13</v>
      </c>
      <c r="BF25" s="73"/>
      <c r="BG25" s="73">
        <f>T27</f>
        <v>165.49</v>
      </c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103">
        <f t="shared" si="12"/>
        <v>173.69</v>
      </c>
      <c r="BT25" s="74">
        <v>42159</v>
      </c>
      <c r="BU25" s="75" t="s">
        <v>450</v>
      </c>
      <c r="BV25" s="79">
        <f t="shared" si="1"/>
        <v>0</v>
      </c>
    </row>
    <row r="26" spans="1:74" s="50" customFormat="1" ht="59.25" customHeight="1" x14ac:dyDescent="0.25">
      <c r="A26" s="51"/>
      <c r="B26" s="52"/>
      <c r="C26" s="53"/>
      <c r="D26" s="53"/>
      <c r="E26" s="45"/>
      <c r="F26" s="52"/>
      <c r="G26" s="52"/>
      <c r="H26" s="52"/>
      <c r="I26" s="52"/>
      <c r="J26" s="52"/>
      <c r="K26" s="52"/>
      <c r="L26" s="62" t="s">
        <v>15</v>
      </c>
      <c r="M26" s="63" t="str">
        <f>BB25</f>
        <v>Монтаж автоматического выключателя 0,4 кВ - 1 шт.</v>
      </c>
      <c r="N26" s="63">
        <v>8.1999999999999993</v>
      </c>
      <c r="O26" s="63"/>
      <c r="P26" s="63">
        <v>0.26</v>
      </c>
      <c r="Q26" s="63">
        <v>1.1599999999999999</v>
      </c>
      <c r="R26" s="63">
        <v>6.7</v>
      </c>
      <c r="S26" s="63">
        <v>0.08</v>
      </c>
      <c r="T26" s="63">
        <f>SUM(P26:S26)</f>
        <v>8.2000000000000011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103">
        <f t="shared" si="12"/>
        <v>0</v>
      </c>
      <c r="BT26" s="58"/>
      <c r="BU26" s="59"/>
      <c r="BV26" s="79">
        <f t="shared" si="1"/>
        <v>-8.2000000000000011</v>
      </c>
    </row>
    <row r="27" spans="1:74" s="50" customFormat="1" ht="59.25" customHeight="1" x14ac:dyDescent="0.25">
      <c r="A27" s="51"/>
      <c r="B27" s="52"/>
      <c r="C27" s="53"/>
      <c r="D27" s="53"/>
      <c r="E27" s="45"/>
      <c r="F27" s="52"/>
      <c r="G27" s="52"/>
      <c r="H27" s="52"/>
      <c r="I27" s="52"/>
      <c r="J27" s="52"/>
      <c r="K27" s="52"/>
      <c r="L27" s="62" t="s">
        <v>16</v>
      </c>
      <c r="M27" s="63">
        <f>BE25</f>
        <v>0.13</v>
      </c>
      <c r="N27" s="64">
        <f>M27*1273</f>
        <v>165.49</v>
      </c>
      <c r="O27" s="64"/>
      <c r="P27" s="64">
        <f>N27*0.08</f>
        <v>13.2392</v>
      </c>
      <c r="Q27" s="64">
        <f>N27*0.86</f>
        <v>142.32140000000001</v>
      </c>
      <c r="R27" s="64">
        <v>0</v>
      </c>
      <c r="S27" s="64">
        <f>N27*0.06</f>
        <v>9.9293999999999993</v>
      </c>
      <c r="T27" s="63">
        <f>SUM(P27:S27)</f>
        <v>165.49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103">
        <f t="shared" si="12"/>
        <v>0</v>
      </c>
      <c r="BT27" s="58"/>
      <c r="BU27" s="59"/>
      <c r="BV27" s="79">
        <f t="shared" si="1"/>
        <v>-165.49</v>
      </c>
    </row>
    <row r="28" spans="1:74" s="76" customFormat="1" ht="168" customHeight="1" x14ac:dyDescent="0.25">
      <c r="A28" s="70" t="s">
        <v>73</v>
      </c>
      <c r="B28" s="54" t="s">
        <v>149</v>
      </c>
      <c r="C28" s="71">
        <v>466.1</v>
      </c>
      <c r="D28" s="71"/>
      <c r="E28" s="72">
        <v>14.5</v>
      </c>
      <c r="F28" s="54" t="s">
        <v>223</v>
      </c>
      <c r="G28" s="54" t="s">
        <v>34</v>
      </c>
      <c r="H28" s="54" t="s">
        <v>278</v>
      </c>
      <c r="I28" s="54" t="s">
        <v>348</v>
      </c>
      <c r="J28" s="54" t="s">
        <v>392</v>
      </c>
      <c r="K28" s="54" t="s">
        <v>451</v>
      </c>
      <c r="L28" s="54" t="s">
        <v>15</v>
      </c>
      <c r="M28" s="55"/>
      <c r="N28" s="55">
        <f>N29</f>
        <v>232.261</v>
      </c>
      <c r="O28" s="55">
        <f t="shared" ref="O28:T28" si="16">O29</f>
        <v>0</v>
      </c>
      <c r="P28" s="55">
        <f t="shared" si="16"/>
        <v>5.89</v>
      </c>
      <c r="Q28" s="55">
        <f t="shared" si="16"/>
        <v>36.08</v>
      </c>
      <c r="R28" s="55">
        <f t="shared" si="16"/>
        <v>188.78100000000001</v>
      </c>
      <c r="S28" s="55">
        <f t="shared" si="16"/>
        <v>1.51</v>
      </c>
      <c r="T28" s="55">
        <f t="shared" si="16"/>
        <v>232.261</v>
      </c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 t="s">
        <v>444</v>
      </c>
      <c r="BC28" s="73"/>
      <c r="BD28" s="73">
        <f>T29</f>
        <v>232.261</v>
      </c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103">
        <f t="shared" si="12"/>
        <v>232.261</v>
      </c>
      <c r="BT28" s="74">
        <v>42163</v>
      </c>
      <c r="BU28" s="75" t="s">
        <v>452</v>
      </c>
      <c r="BV28" s="79">
        <f t="shared" si="1"/>
        <v>0</v>
      </c>
    </row>
    <row r="29" spans="1:74" s="69" customFormat="1" ht="103.5" customHeight="1" x14ac:dyDescent="0.25">
      <c r="A29" s="66"/>
      <c r="B29" s="62"/>
      <c r="C29" s="67"/>
      <c r="D29" s="67"/>
      <c r="E29" s="47"/>
      <c r="F29" s="62"/>
      <c r="G29" s="62"/>
      <c r="H29" s="62"/>
      <c r="I29" s="62"/>
      <c r="J29" s="62"/>
      <c r="K29" s="62"/>
      <c r="L29" s="62" t="s">
        <v>15</v>
      </c>
      <c r="M29" s="63" t="str">
        <f>BB28</f>
        <v>Замена силового трансформатора 40 кВА на трансформатор 160 кВА (с заменой автоматических выключателей, предохранителей, ТТ).</v>
      </c>
      <c r="N29" s="64">
        <f>T29</f>
        <v>232.261</v>
      </c>
      <c r="O29" s="64"/>
      <c r="P29" s="64">
        <v>5.89</v>
      </c>
      <c r="Q29" s="64">
        <v>36.08</v>
      </c>
      <c r="R29" s="64">
        <f>155.02+25.97*1.3</f>
        <v>188.78100000000001</v>
      </c>
      <c r="S29" s="64">
        <v>1.51</v>
      </c>
      <c r="T29" s="64">
        <f>SUM(P29:S29)</f>
        <v>232.261</v>
      </c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103">
        <f t="shared" si="12"/>
        <v>0</v>
      </c>
      <c r="BT29" s="48"/>
      <c r="BU29" s="68"/>
      <c r="BV29" s="89">
        <f t="shared" si="1"/>
        <v>-232.261</v>
      </c>
    </row>
    <row r="30" spans="1:74" s="76" customFormat="1" ht="111" customHeight="1" x14ac:dyDescent="0.25">
      <c r="A30" s="70" t="s">
        <v>79</v>
      </c>
      <c r="B30" s="54" t="s">
        <v>155</v>
      </c>
      <c r="C30" s="71">
        <v>466.1</v>
      </c>
      <c r="D30" s="71"/>
      <c r="E30" s="72">
        <v>14.5</v>
      </c>
      <c r="F30" s="54" t="s">
        <v>227</v>
      </c>
      <c r="G30" s="54" t="s">
        <v>34</v>
      </c>
      <c r="H30" s="54" t="s">
        <v>284</v>
      </c>
      <c r="I30" s="54" t="s">
        <v>36</v>
      </c>
      <c r="J30" s="54" t="s">
        <v>396</v>
      </c>
      <c r="K30" s="54"/>
      <c r="L30" s="54" t="s">
        <v>15</v>
      </c>
      <c r="M30" s="55"/>
      <c r="N30" s="60">
        <f>N31</f>
        <v>216.761</v>
      </c>
      <c r="O30" s="60">
        <f t="shared" ref="O30:T30" si="17">O31</f>
        <v>0</v>
      </c>
      <c r="P30" s="60">
        <f t="shared" si="17"/>
        <v>5.89</v>
      </c>
      <c r="Q30" s="60">
        <f t="shared" si="17"/>
        <v>36.08</v>
      </c>
      <c r="R30" s="60">
        <f t="shared" si="17"/>
        <v>173.28100000000001</v>
      </c>
      <c r="S30" s="60">
        <f t="shared" si="17"/>
        <v>1.51</v>
      </c>
      <c r="T30" s="60">
        <f t="shared" si="17"/>
        <v>216.761</v>
      </c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 t="s">
        <v>459</v>
      </c>
      <c r="BC30" s="73"/>
      <c r="BD30" s="73">
        <f>T31</f>
        <v>216.761</v>
      </c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103">
        <f t="shared" si="12"/>
        <v>216.761</v>
      </c>
      <c r="BT30" s="74">
        <v>42164</v>
      </c>
      <c r="BU30" s="75"/>
      <c r="BV30" s="79">
        <f t="shared" si="1"/>
        <v>0</v>
      </c>
    </row>
    <row r="31" spans="1:74" s="69" customFormat="1" ht="93.75" customHeight="1" x14ac:dyDescent="0.25">
      <c r="A31" s="66" t="s">
        <v>515</v>
      </c>
      <c r="B31" s="62"/>
      <c r="C31" s="67"/>
      <c r="D31" s="67"/>
      <c r="E31" s="47"/>
      <c r="F31" s="62"/>
      <c r="G31" s="62"/>
      <c r="H31" s="62"/>
      <c r="I31" s="62"/>
      <c r="J31" s="62"/>
      <c r="K31" s="62"/>
      <c r="L31" s="62" t="s">
        <v>15</v>
      </c>
      <c r="M31" s="63" t="str">
        <f>BB30</f>
        <v>Замена силового трансформатора 40 кВА на трансформатор 100 кВА (с заменой автоматических выключателей, предохранителей, ТТ).</v>
      </c>
      <c r="N31" s="64">
        <f>T31</f>
        <v>216.761</v>
      </c>
      <c r="O31" s="64"/>
      <c r="P31" s="64">
        <v>5.89</v>
      </c>
      <c r="Q31" s="64">
        <v>36.08</v>
      </c>
      <c r="R31" s="64">
        <f>139.52+25.97*1.3</f>
        <v>173.28100000000001</v>
      </c>
      <c r="S31" s="64">
        <v>1.51</v>
      </c>
      <c r="T31" s="64">
        <f>SUM(P31:S31)</f>
        <v>216.761</v>
      </c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103">
        <f t="shared" si="12"/>
        <v>0</v>
      </c>
      <c r="BT31" s="48"/>
      <c r="BU31" s="68"/>
      <c r="BV31" s="89">
        <f t="shared" si="1"/>
        <v>-216.761</v>
      </c>
    </row>
    <row r="32" spans="1:74" s="76" customFormat="1" ht="114.75" customHeight="1" x14ac:dyDescent="0.25">
      <c r="A32" s="70" t="s">
        <v>84</v>
      </c>
      <c r="B32" s="54" t="s">
        <v>160</v>
      </c>
      <c r="C32" s="71">
        <v>466.1</v>
      </c>
      <c r="D32" s="71"/>
      <c r="E32" s="72">
        <v>14.5</v>
      </c>
      <c r="F32" s="54" t="s">
        <v>228</v>
      </c>
      <c r="G32" s="54" t="s">
        <v>34</v>
      </c>
      <c r="H32" s="54" t="s">
        <v>289</v>
      </c>
      <c r="I32" s="54" t="s">
        <v>352</v>
      </c>
      <c r="J32" s="54" t="s">
        <v>397</v>
      </c>
      <c r="K32" s="54" t="s">
        <v>460</v>
      </c>
      <c r="L32" s="54" t="s">
        <v>508</v>
      </c>
      <c r="M32" s="55"/>
      <c r="N32" s="60">
        <f>N33+N34</f>
        <v>652.33100000000002</v>
      </c>
      <c r="O32" s="60">
        <f t="shared" ref="O32:T32" si="18">O33+O34</f>
        <v>0</v>
      </c>
      <c r="P32" s="60">
        <f t="shared" si="18"/>
        <v>44.589200000000005</v>
      </c>
      <c r="Q32" s="60">
        <f t="shared" si="18"/>
        <v>452.09639999999996</v>
      </c>
      <c r="R32" s="60">
        <f t="shared" si="18"/>
        <v>125.11099999999999</v>
      </c>
      <c r="S32" s="60">
        <f t="shared" si="18"/>
        <v>30.534400000000002</v>
      </c>
      <c r="T32" s="60">
        <f t="shared" si="18"/>
        <v>652.33100000000002</v>
      </c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 t="s">
        <v>461</v>
      </c>
      <c r="BC32" s="73"/>
      <c r="BD32" s="73">
        <f>T33</f>
        <v>168.59099999999998</v>
      </c>
      <c r="BE32" s="73">
        <v>0.38</v>
      </c>
      <c r="BF32" s="73"/>
      <c r="BG32" s="73">
        <f>T34</f>
        <v>483.74</v>
      </c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103">
        <f t="shared" si="12"/>
        <v>652.33100000000002</v>
      </c>
      <c r="BT32" s="74">
        <v>42163</v>
      </c>
      <c r="BU32" s="75"/>
      <c r="BV32" s="79">
        <f t="shared" si="1"/>
        <v>0</v>
      </c>
    </row>
    <row r="33" spans="1:74" s="69" customFormat="1" ht="143.25" customHeight="1" x14ac:dyDescent="0.25">
      <c r="A33" s="66"/>
      <c r="B33" s="62"/>
      <c r="C33" s="67"/>
      <c r="D33" s="67"/>
      <c r="E33" s="47"/>
      <c r="F33" s="62"/>
      <c r="G33" s="62"/>
      <c r="H33" s="62"/>
      <c r="I33" s="62"/>
      <c r="J33" s="62"/>
      <c r="K33" s="62"/>
      <c r="L33" s="62" t="s">
        <v>15</v>
      </c>
      <c r="M33" s="63" t="str">
        <f>BB32</f>
        <v>Замена силового трансформатора 16 кВА на трансформатор 63 кВА (с заменой автоматических выключателей, предохранителей, ТТ).</v>
      </c>
      <c r="N33" s="64">
        <f>T33</f>
        <v>168.59099999999998</v>
      </c>
      <c r="O33" s="64"/>
      <c r="P33" s="64">
        <v>5.89</v>
      </c>
      <c r="Q33" s="64">
        <v>36.08</v>
      </c>
      <c r="R33" s="64">
        <f>91.35+25.97*1.3</f>
        <v>125.11099999999999</v>
      </c>
      <c r="S33" s="64">
        <v>1.51</v>
      </c>
      <c r="T33" s="64">
        <f>SUM(P33:S33)</f>
        <v>168.59099999999998</v>
      </c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103">
        <f t="shared" si="12"/>
        <v>0</v>
      </c>
      <c r="BT33" s="48"/>
      <c r="BU33" s="68"/>
      <c r="BV33" s="89">
        <f t="shared" ref="BV33:BV74" si="19">BS33-T33</f>
        <v>-168.59099999999998</v>
      </c>
    </row>
    <row r="34" spans="1:74" s="69" customFormat="1" ht="86.25" customHeight="1" x14ac:dyDescent="0.25">
      <c r="A34" s="66"/>
      <c r="B34" s="62"/>
      <c r="C34" s="67"/>
      <c r="D34" s="67"/>
      <c r="E34" s="47"/>
      <c r="F34" s="62"/>
      <c r="G34" s="62"/>
      <c r="H34" s="62"/>
      <c r="I34" s="62"/>
      <c r="J34" s="62"/>
      <c r="K34" s="62"/>
      <c r="L34" s="62" t="s">
        <v>16</v>
      </c>
      <c r="M34" s="63">
        <f>BE32</f>
        <v>0.38</v>
      </c>
      <c r="N34" s="64">
        <f>M34*1273</f>
        <v>483.74</v>
      </c>
      <c r="O34" s="64"/>
      <c r="P34" s="64">
        <f>N34*0.08</f>
        <v>38.699200000000005</v>
      </c>
      <c r="Q34" s="64">
        <f>N34*0.86</f>
        <v>416.01639999999998</v>
      </c>
      <c r="R34" s="64">
        <v>0</v>
      </c>
      <c r="S34" s="64">
        <f>N34*0.06</f>
        <v>29.0244</v>
      </c>
      <c r="T34" s="63">
        <f>SUM(P34:S34)</f>
        <v>483.74</v>
      </c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103">
        <f t="shared" si="12"/>
        <v>0</v>
      </c>
      <c r="BT34" s="48"/>
      <c r="BU34" s="68"/>
      <c r="BV34" s="79">
        <f t="shared" si="19"/>
        <v>-483.74</v>
      </c>
    </row>
    <row r="35" spans="1:74" s="76" customFormat="1" ht="98.25" customHeight="1" x14ac:dyDescent="0.25">
      <c r="A35" s="70" t="s">
        <v>89</v>
      </c>
      <c r="B35" s="54" t="s">
        <v>165</v>
      </c>
      <c r="C35" s="71">
        <v>466.1</v>
      </c>
      <c r="D35" s="71"/>
      <c r="E35" s="72">
        <v>15</v>
      </c>
      <c r="F35" s="54" t="s">
        <v>229</v>
      </c>
      <c r="G35" s="54" t="s">
        <v>39</v>
      </c>
      <c r="H35" s="54" t="s">
        <v>294</v>
      </c>
      <c r="I35" s="54" t="s">
        <v>353</v>
      </c>
      <c r="J35" s="54" t="s">
        <v>398</v>
      </c>
      <c r="K35" s="54" t="s">
        <v>462</v>
      </c>
      <c r="L35" s="54" t="s">
        <v>16</v>
      </c>
      <c r="M35" s="55"/>
      <c r="N35" s="60">
        <f>N36</f>
        <v>356.44000000000005</v>
      </c>
      <c r="O35" s="60">
        <f t="shared" ref="O35:T35" si="20">O36</f>
        <v>0</v>
      </c>
      <c r="P35" s="60">
        <f t="shared" si="20"/>
        <v>28.515200000000004</v>
      </c>
      <c r="Q35" s="60">
        <f t="shared" si="20"/>
        <v>306.53840000000002</v>
      </c>
      <c r="R35" s="60">
        <f t="shared" si="20"/>
        <v>0</v>
      </c>
      <c r="S35" s="60">
        <f t="shared" si="20"/>
        <v>21.386400000000002</v>
      </c>
      <c r="T35" s="60">
        <f t="shared" si="20"/>
        <v>356.44</v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 t="s">
        <v>463</v>
      </c>
      <c r="BF35" s="73"/>
      <c r="BG35" s="73">
        <f>T36</f>
        <v>356.44</v>
      </c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103">
        <f t="shared" si="12"/>
        <v>356.44</v>
      </c>
      <c r="BT35" s="74">
        <v>42166</v>
      </c>
      <c r="BU35" s="75"/>
      <c r="BV35" s="79">
        <f t="shared" si="19"/>
        <v>0</v>
      </c>
    </row>
    <row r="36" spans="1:74" s="50" customFormat="1" ht="98.25" customHeight="1" x14ac:dyDescent="0.25">
      <c r="A36" s="51"/>
      <c r="B36" s="52"/>
      <c r="C36" s="53"/>
      <c r="D36" s="53"/>
      <c r="E36" s="45"/>
      <c r="F36" s="52"/>
      <c r="G36" s="52"/>
      <c r="H36" s="52"/>
      <c r="I36" s="52"/>
      <c r="J36" s="52"/>
      <c r="K36" s="52"/>
      <c r="L36" s="62" t="s">
        <v>16</v>
      </c>
      <c r="M36" s="63" t="str">
        <f>BE35</f>
        <v xml:space="preserve"> 0,28 км совместной подвеской по опорам существующей ВЛ-0,4 кВ </v>
      </c>
      <c r="N36" s="64">
        <f>0.28*1273</f>
        <v>356.44000000000005</v>
      </c>
      <c r="O36" s="64"/>
      <c r="P36" s="64">
        <f>N36*0.08</f>
        <v>28.515200000000004</v>
      </c>
      <c r="Q36" s="64">
        <f>N36*0.86</f>
        <v>306.53840000000002</v>
      </c>
      <c r="R36" s="64">
        <v>0</v>
      </c>
      <c r="S36" s="64">
        <f>N36*0.06</f>
        <v>21.386400000000002</v>
      </c>
      <c r="T36" s="63">
        <f>SUM(P36:S36)</f>
        <v>356.44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103">
        <f t="shared" si="12"/>
        <v>0</v>
      </c>
      <c r="BT36" s="58"/>
      <c r="BU36" s="59"/>
      <c r="BV36" s="79">
        <f t="shared" si="19"/>
        <v>-356.44</v>
      </c>
    </row>
    <row r="37" spans="1:74" s="76" customFormat="1" ht="103.5" customHeight="1" x14ac:dyDescent="0.25">
      <c r="A37" s="70" t="s">
        <v>90</v>
      </c>
      <c r="B37" s="54" t="s">
        <v>166</v>
      </c>
      <c r="C37" s="71">
        <v>466.1</v>
      </c>
      <c r="D37" s="71"/>
      <c r="E37" s="72">
        <v>7</v>
      </c>
      <c r="F37" s="54" t="s">
        <v>230</v>
      </c>
      <c r="G37" s="54" t="s">
        <v>34</v>
      </c>
      <c r="H37" s="54" t="s">
        <v>295</v>
      </c>
      <c r="I37" s="54" t="s">
        <v>354</v>
      </c>
      <c r="J37" s="54" t="s">
        <v>399</v>
      </c>
      <c r="K37" s="54" t="s">
        <v>464</v>
      </c>
      <c r="L37" s="54" t="s">
        <v>16</v>
      </c>
      <c r="M37" s="55"/>
      <c r="N37" s="55">
        <f>N38</f>
        <v>38.19</v>
      </c>
      <c r="O37" s="55">
        <f t="shared" ref="O37:T37" si="21">O38</f>
        <v>0</v>
      </c>
      <c r="P37" s="55">
        <f t="shared" si="21"/>
        <v>3.0551999999999997</v>
      </c>
      <c r="Q37" s="55">
        <f t="shared" si="21"/>
        <v>32.843399999999995</v>
      </c>
      <c r="R37" s="55">
        <f t="shared" si="21"/>
        <v>0</v>
      </c>
      <c r="S37" s="55">
        <f t="shared" si="21"/>
        <v>2.2913999999999999</v>
      </c>
      <c r="T37" s="55">
        <f t="shared" si="21"/>
        <v>38.19</v>
      </c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>
        <v>0.03</v>
      </c>
      <c r="BF37" s="73"/>
      <c r="BG37" s="73">
        <f>T38</f>
        <v>38.19</v>
      </c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103">
        <f t="shared" si="12"/>
        <v>38.19</v>
      </c>
      <c r="BT37" s="74">
        <v>42165</v>
      </c>
      <c r="BU37" s="75" t="s">
        <v>430</v>
      </c>
      <c r="BV37" s="79">
        <f t="shared" si="19"/>
        <v>0</v>
      </c>
    </row>
    <row r="38" spans="1:74" s="50" customFormat="1" ht="73.5" customHeight="1" x14ac:dyDescent="0.25">
      <c r="A38" s="51"/>
      <c r="B38" s="52"/>
      <c r="C38" s="53"/>
      <c r="D38" s="53"/>
      <c r="E38" s="45"/>
      <c r="F38" s="52"/>
      <c r="G38" s="52"/>
      <c r="H38" s="52"/>
      <c r="I38" s="52"/>
      <c r="J38" s="52"/>
      <c r="K38" s="52"/>
      <c r="L38" s="62" t="s">
        <v>16</v>
      </c>
      <c r="M38" s="63">
        <f>BE37</f>
        <v>0.03</v>
      </c>
      <c r="N38" s="64">
        <f>M38*1273</f>
        <v>38.19</v>
      </c>
      <c r="O38" s="64"/>
      <c r="P38" s="64">
        <f>N38*0.08</f>
        <v>3.0551999999999997</v>
      </c>
      <c r="Q38" s="64">
        <f>N38*0.86</f>
        <v>32.843399999999995</v>
      </c>
      <c r="R38" s="64">
        <v>0</v>
      </c>
      <c r="S38" s="64">
        <f>N38*0.06</f>
        <v>2.2913999999999999</v>
      </c>
      <c r="T38" s="63">
        <f>SUM(P38:S38)</f>
        <v>38.19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103">
        <f t="shared" si="12"/>
        <v>0</v>
      </c>
      <c r="BT38" s="58"/>
      <c r="BU38" s="59"/>
      <c r="BV38" s="79">
        <f t="shared" si="19"/>
        <v>-38.19</v>
      </c>
    </row>
    <row r="39" spans="1:74" s="76" customFormat="1" ht="107.25" customHeight="1" x14ac:dyDescent="0.25">
      <c r="A39" s="70" t="s">
        <v>91</v>
      </c>
      <c r="B39" s="54" t="s">
        <v>167</v>
      </c>
      <c r="C39" s="71">
        <v>466.1</v>
      </c>
      <c r="D39" s="71"/>
      <c r="E39" s="72">
        <v>14.5</v>
      </c>
      <c r="F39" s="54" t="s">
        <v>231</v>
      </c>
      <c r="G39" s="54" t="s">
        <v>34</v>
      </c>
      <c r="H39" s="54" t="s">
        <v>296</v>
      </c>
      <c r="I39" s="54" t="s">
        <v>355</v>
      </c>
      <c r="J39" s="54" t="s">
        <v>400</v>
      </c>
      <c r="K39" s="54" t="s">
        <v>465</v>
      </c>
      <c r="L39" s="54" t="s">
        <v>15</v>
      </c>
      <c r="M39" s="55"/>
      <c r="N39" s="60">
        <f>N40</f>
        <v>8.1999999999999993</v>
      </c>
      <c r="O39" s="60">
        <f t="shared" ref="O39:T39" si="22">O40</f>
        <v>0</v>
      </c>
      <c r="P39" s="60">
        <f t="shared" si="22"/>
        <v>0.26</v>
      </c>
      <c r="Q39" s="60">
        <f t="shared" si="22"/>
        <v>1.1599999999999999</v>
      </c>
      <c r="R39" s="60">
        <f t="shared" si="22"/>
        <v>6.7</v>
      </c>
      <c r="S39" s="60">
        <f t="shared" si="22"/>
        <v>0.08</v>
      </c>
      <c r="T39" s="60">
        <f t="shared" si="22"/>
        <v>8.2000000000000011</v>
      </c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 t="s">
        <v>418</v>
      </c>
      <c r="BC39" s="73"/>
      <c r="BD39" s="73">
        <f>T40</f>
        <v>8.2000000000000011</v>
      </c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103">
        <f t="shared" si="12"/>
        <v>8.2000000000000011</v>
      </c>
      <c r="BT39" s="74">
        <v>42164</v>
      </c>
      <c r="BU39" s="75" t="s">
        <v>466</v>
      </c>
      <c r="BV39" s="79">
        <f t="shared" si="19"/>
        <v>0</v>
      </c>
    </row>
    <row r="40" spans="1:74" s="50" customFormat="1" ht="90.75" customHeight="1" x14ac:dyDescent="0.25">
      <c r="A40" s="51"/>
      <c r="B40" s="52"/>
      <c r="C40" s="53"/>
      <c r="D40" s="53"/>
      <c r="E40" s="45"/>
      <c r="F40" s="52"/>
      <c r="G40" s="52"/>
      <c r="H40" s="52"/>
      <c r="I40" s="52"/>
      <c r="J40" s="52"/>
      <c r="K40" s="52"/>
      <c r="L40" s="62" t="s">
        <v>15</v>
      </c>
      <c r="M40" s="63" t="str">
        <f>BB39</f>
        <v>Монтаж автоматического выключателя 0,4 кВ - 1 шт.</v>
      </c>
      <c r="N40" s="64">
        <v>8.1999999999999993</v>
      </c>
      <c r="O40" s="63"/>
      <c r="P40" s="64">
        <v>0.26</v>
      </c>
      <c r="Q40" s="64">
        <v>1.1599999999999999</v>
      </c>
      <c r="R40" s="64">
        <v>6.7</v>
      </c>
      <c r="S40" s="64">
        <v>0.08</v>
      </c>
      <c r="T40" s="63">
        <f>SUM(P40:S40)</f>
        <v>8.2000000000000011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103">
        <f t="shared" si="12"/>
        <v>0</v>
      </c>
      <c r="BT40" s="58"/>
      <c r="BU40" s="59"/>
      <c r="BV40" s="79">
        <f t="shared" si="19"/>
        <v>-8.2000000000000011</v>
      </c>
    </row>
    <row r="41" spans="1:74" s="76" customFormat="1" ht="93" customHeight="1" x14ac:dyDescent="0.25">
      <c r="A41" s="70" t="s">
        <v>93</v>
      </c>
      <c r="B41" s="54" t="s">
        <v>169</v>
      </c>
      <c r="C41" s="71">
        <v>466.1</v>
      </c>
      <c r="D41" s="71"/>
      <c r="E41" s="72">
        <v>15</v>
      </c>
      <c r="F41" s="54" t="s">
        <v>233</v>
      </c>
      <c r="G41" s="54" t="s">
        <v>39</v>
      </c>
      <c r="H41" s="54" t="s">
        <v>298</v>
      </c>
      <c r="I41" s="54" t="s">
        <v>357</v>
      </c>
      <c r="J41" s="54" t="s">
        <v>402</v>
      </c>
      <c r="K41" s="54"/>
      <c r="L41" s="54" t="s">
        <v>508</v>
      </c>
      <c r="M41" s="55"/>
      <c r="N41" s="56">
        <f>N42+N43</f>
        <v>588.68100000000004</v>
      </c>
      <c r="O41" s="56">
        <f t="shared" ref="O41:T41" si="23">O42+O43</f>
        <v>0</v>
      </c>
      <c r="P41" s="56">
        <f t="shared" si="23"/>
        <v>39.497200000000007</v>
      </c>
      <c r="Q41" s="56">
        <f t="shared" si="23"/>
        <v>397.35739999999998</v>
      </c>
      <c r="R41" s="56">
        <f t="shared" si="23"/>
        <v>125.11099999999999</v>
      </c>
      <c r="S41" s="56">
        <f t="shared" si="23"/>
        <v>26.715400000000002</v>
      </c>
      <c r="T41" s="56">
        <f t="shared" si="23"/>
        <v>588.68099999999993</v>
      </c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 t="s">
        <v>468</v>
      </c>
      <c r="BC41" s="73"/>
      <c r="BD41" s="73">
        <f>T42</f>
        <v>168.59099999999998</v>
      </c>
      <c r="BE41" s="73">
        <v>0.33</v>
      </c>
      <c r="BF41" s="73"/>
      <c r="BG41" s="73">
        <f>T43</f>
        <v>420.09</v>
      </c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103">
        <f t="shared" si="12"/>
        <v>588.68099999999993</v>
      </c>
      <c r="BT41" s="74">
        <v>42164</v>
      </c>
      <c r="BU41" s="75"/>
      <c r="BV41" s="79">
        <f t="shared" si="19"/>
        <v>0</v>
      </c>
    </row>
    <row r="42" spans="1:74" s="69" customFormat="1" ht="93" customHeight="1" x14ac:dyDescent="0.25">
      <c r="A42" s="66"/>
      <c r="B42" s="62"/>
      <c r="C42" s="67"/>
      <c r="D42" s="67"/>
      <c r="E42" s="47"/>
      <c r="F42" s="62"/>
      <c r="G42" s="62"/>
      <c r="H42" s="62"/>
      <c r="I42" s="62"/>
      <c r="J42" s="62"/>
      <c r="K42" s="62"/>
      <c r="L42" s="62" t="s">
        <v>15</v>
      </c>
      <c r="M42" s="63" t="str">
        <f>BB41</f>
        <v>Замена силового трансформатора 25 кВА на трансформатор 63 кВА (с заменой автоматических выключателей, предохранителей, ТТ).</v>
      </c>
      <c r="N42" s="64">
        <f>T42</f>
        <v>168.59099999999998</v>
      </c>
      <c r="O42" s="64"/>
      <c r="P42" s="64">
        <v>5.89</v>
      </c>
      <c r="Q42" s="64">
        <v>36.08</v>
      </c>
      <c r="R42" s="64">
        <f>91.35+25.97*1.3</f>
        <v>125.11099999999999</v>
      </c>
      <c r="S42" s="64">
        <v>1.51</v>
      </c>
      <c r="T42" s="64">
        <f>SUM(P42:S42)</f>
        <v>168.59099999999998</v>
      </c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103">
        <f t="shared" si="12"/>
        <v>0</v>
      </c>
      <c r="BT42" s="48"/>
      <c r="BU42" s="68"/>
      <c r="BV42" s="89">
        <f t="shared" si="19"/>
        <v>-168.59099999999998</v>
      </c>
    </row>
    <row r="43" spans="1:74" s="50" customFormat="1" ht="93" customHeight="1" x14ac:dyDescent="0.25">
      <c r="A43" s="51"/>
      <c r="B43" s="52"/>
      <c r="C43" s="53"/>
      <c r="D43" s="53"/>
      <c r="E43" s="45"/>
      <c r="F43" s="52"/>
      <c r="G43" s="52"/>
      <c r="H43" s="52"/>
      <c r="I43" s="52"/>
      <c r="J43" s="52"/>
      <c r="K43" s="52"/>
      <c r="L43" s="62" t="s">
        <v>16</v>
      </c>
      <c r="M43" s="63">
        <f>BE41</f>
        <v>0.33</v>
      </c>
      <c r="N43" s="64">
        <f>M43*1273</f>
        <v>420.09000000000003</v>
      </c>
      <c r="O43" s="64"/>
      <c r="P43" s="64">
        <f>N43*0.08</f>
        <v>33.607200000000006</v>
      </c>
      <c r="Q43" s="64">
        <f>N43*0.86</f>
        <v>361.2774</v>
      </c>
      <c r="R43" s="64">
        <v>0</v>
      </c>
      <c r="S43" s="64">
        <f>N43*0.06</f>
        <v>25.205400000000001</v>
      </c>
      <c r="T43" s="63">
        <f>SUM(P43:S43)</f>
        <v>420.09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103">
        <f t="shared" si="12"/>
        <v>0</v>
      </c>
      <c r="BT43" s="58"/>
      <c r="BU43" s="59"/>
      <c r="BV43" s="79">
        <f t="shared" si="19"/>
        <v>-420.09</v>
      </c>
    </row>
    <row r="44" spans="1:74" s="76" customFormat="1" ht="123" customHeight="1" x14ac:dyDescent="0.25">
      <c r="A44" s="70" t="s">
        <v>94</v>
      </c>
      <c r="B44" s="54" t="s">
        <v>170</v>
      </c>
      <c r="C44" s="71">
        <v>0</v>
      </c>
      <c r="D44" s="71"/>
      <c r="E44" s="72">
        <v>14.5</v>
      </c>
      <c r="F44" s="54" t="s">
        <v>234</v>
      </c>
      <c r="G44" s="54" t="s">
        <v>34</v>
      </c>
      <c r="H44" s="54" t="s">
        <v>299</v>
      </c>
      <c r="I44" s="54" t="s">
        <v>358</v>
      </c>
      <c r="J44" s="54" t="s">
        <v>403</v>
      </c>
      <c r="K44" s="54" t="s">
        <v>469</v>
      </c>
      <c r="L44" s="54" t="s">
        <v>16</v>
      </c>
      <c r="M44" s="55"/>
      <c r="N44" s="55">
        <f>N45</f>
        <v>217.83</v>
      </c>
      <c r="O44" s="55">
        <f t="shared" ref="O44:T44" si="24">O45</f>
        <v>0</v>
      </c>
      <c r="P44" s="55">
        <f t="shared" si="24"/>
        <v>17.426400000000001</v>
      </c>
      <c r="Q44" s="55">
        <f t="shared" si="24"/>
        <v>187.3338</v>
      </c>
      <c r="R44" s="55">
        <f t="shared" si="24"/>
        <v>0</v>
      </c>
      <c r="S44" s="55">
        <f t="shared" si="24"/>
        <v>13.069800000000001</v>
      </c>
      <c r="T44" s="55">
        <f t="shared" si="24"/>
        <v>217.82999999999998</v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 t="s">
        <v>470</v>
      </c>
      <c r="BF44" s="73"/>
      <c r="BG44" s="73">
        <f>T45</f>
        <v>217.82999999999998</v>
      </c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103">
        <f t="shared" si="12"/>
        <v>217.82999999999998</v>
      </c>
      <c r="BT44" s="74">
        <v>42166</v>
      </c>
      <c r="BU44" s="75"/>
      <c r="BV44" s="79">
        <f t="shared" si="19"/>
        <v>0</v>
      </c>
    </row>
    <row r="45" spans="1:74" s="50" customFormat="1" ht="108" customHeight="1" x14ac:dyDescent="0.25">
      <c r="A45" s="51"/>
      <c r="B45" s="52"/>
      <c r="C45" s="53"/>
      <c r="D45" s="53"/>
      <c r="E45" s="45"/>
      <c r="F45" s="52"/>
      <c r="G45" s="52"/>
      <c r="H45" s="52"/>
      <c r="I45" s="52"/>
      <c r="J45" s="52"/>
      <c r="K45" s="52"/>
      <c r="L45" s="62" t="s">
        <v>16</v>
      </c>
      <c r="M45" s="63" t="str">
        <f>BE44</f>
        <v>0,16 с монтажом дополнительной стойки (укоса) к опоре ВЛ-0,4 кВ</v>
      </c>
      <c r="N45" s="64">
        <f>0.16*1273+14.15</f>
        <v>217.83</v>
      </c>
      <c r="O45" s="64"/>
      <c r="P45" s="64">
        <f>N45*0.08</f>
        <v>17.426400000000001</v>
      </c>
      <c r="Q45" s="64">
        <f>N45*0.86</f>
        <v>187.3338</v>
      </c>
      <c r="R45" s="64">
        <v>0</v>
      </c>
      <c r="S45" s="64">
        <f>N45*0.06</f>
        <v>13.069800000000001</v>
      </c>
      <c r="T45" s="63">
        <f>SUM(P45:S45)</f>
        <v>217.82999999999998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95"/>
      <c r="BE45" s="95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103">
        <f t="shared" si="12"/>
        <v>0</v>
      </c>
      <c r="BT45" s="58"/>
      <c r="BU45" s="59"/>
      <c r="BV45" s="79">
        <f t="shared" si="19"/>
        <v>-217.82999999999998</v>
      </c>
    </row>
    <row r="46" spans="1:74" s="76" customFormat="1" ht="79.5" customHeight="1" x14ac:dyDescent="0.25">
      <c r="A46" s="70" t="s">
        <v>95</v>
      </c>
      <c r="B46" s="54" t="s">
        <v>171</v>
      </c>
      <c r="C46" s="71">
        <v>55976</v>
      </c>
      <c r="D46" s="71"/>
      <c r="E46" s="72">
        <v>3.5</v>
      </c>
      <c r="F46" s="54" t="s">
        <v>213</v>
      </c>
      <c r="G46" s="54" t="s">
        <v>35</v>
      </c>
      <c r="H46" s="54" t="s">
        <v>300</v>
      </c>
      <c r="I46" s="54" t="s">
        <v>359</v>
      </c>
      <c r="J46" s="54" t="s">
        <v>37</v>
      </c>
      <c r="K46" s="54"/>
      <c r="L46" s="54"/>
      <c r="M46" s="55"/>
      <c r="N46" s="60"/>
      <c r="O46" s="55"/>
      <c r="P46" s="60"/>
      <c r="Q46" s="60"/>
      <c r="R46" s="60"/>
      <c r="S46" s="60"/>
      <c r="T46" s="55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97"/>
      <c r="BE46" s="158" t="s">
        <v>432</v>
      </c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103">
        <f t="shared" si="12"/>
        <v>0</v>
      </c>
      <c r="BT46" s="74">
        <v>42096</v>
      </c>
      <c r="BU46" s="75"/>
      <c r="BV46" s="79">
        <f t="shared" si="19"/>
        <v>0</v>
      </c>
    </row>
    <row r="47" spans="1:74" s="76" customFormat="1" ht="80.25" customHeight="1" x14ac:dyDescent="0.25">
      <c r="A47" s="70" t="s">
        <v>61</v>
      </c>
      <c r="B47" s="54" t="s">
        <v>137</v>
      </c>
      <c r="C47" s="71">
        <v>1553.34</v>
      </c>
      <c r="D47" s="71"/>
      <c r="E47" s="72">
        <v>3.5</v>
      </c>
      <c r="F47" s="54" t="s">
        <v>213</v>
      </c>
      <c r="G47" s="54" t="s">
        <v>35</v>
      </c>
      <c r="H47" s="54" t="s">
        <v>266</v>
      </c>
      <c r="I47" s="54" t="s">
        <v>340</v>
      </c>
      <c r="J47" s="54" t="s">
        <v>382</v>
      </c>
      <c r="K47" s="54"/>
      <c r="L47" s="54"/>
      <c r="M47" s="55"/>
      <c r="N47" s="55"/>
      <c r="O47" s="55"/>
      <c r="P47" s="55"/>
      <c r="Q47" s="55"/>
      <c r="R47" s="55"/>
      <c r="S47" s="55"/>
      <c r="T47" s="55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98"/>
      <c r="BE47" s="159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103">
        <f t="shared" si="12"/>
        <v>0</v>
      </c>
      <c r="BT47" s="74">
        <v>42096</v>
      </c>
      <c r="BU47" s="75" t="s">
        <v>433</v>
      </c>
      <c r="BV47" s="79">
        <f t="shared" si="19"/>
        <v>0</v>
      </c>
    </row>
    <row r="48" spans="1:74" s="76" customFormat="1" ht="80.25" customHeight="1" x14ac:dyDescent="0.25">
      <c r="A48" s="70" t="s">
        <v>62</v>
      </c>
      <c r="B48" s="54" t="s">
        <v>138</v>
      </c>
      <c r="C48" s="71">
        <v>1553.34</v>
      </c>
      <c r="D48" s="71"/>
      <c r="E48" s="72">
        <v>3.5</v>
      </c>
      <c r="F48" s="54" t="s">
        <v>213</v>
      </c>
      <c r="G48" s="54" t="s">
        <v>35</v>
      </c>
      <c r="H48" s="54" t="s">
        <v>267</v>
      </c>
      <c r="I48" s="54" t="s">
        <v>340</v>
      </c>
      <c r="J48" s="54" t="s">
        <v>382</v>
      </c>
      <c r="K48" s="54"/>
      <c r="L48" s="54"/>
      <c r="M48" s="55"/>
      <c r="N48" s="60"/>
      <c r="O48" s="55"/>
      <c r="P48" s="60"/>
      <c r="Q48" s="60"/>
      <c r="R48" s="60"/>
      <c r="S48" s="60"/>
      <c r="T48" s="55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98"/>
      <c r="BE48" s="159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103">
        <f t="shared" si="12"/>
        <v>0</v>
      </c>
      <c r="BT48" s="74">
        <v>42096</v>
      </c>
      <c r="BU48" s="75" t="s">
        <v>433</v>
      </c>
      <c r="BV48" s="79">
        <f t="shared" si="19"/>
        <v>0</v>
      </c>
    </row>
    <row r="49" spans="1:74" s="76" customFormat="1" ht="80.25" customHeight="1" x14ac:dyDescent="0.25">
      <c r="A49" s="70" t="s">
        <v>63</v>
      </c>
      <c r="B49" s="54" t="s">
        <v>139</v>
      </c>
      <c r="C49" s="71">
        <v>1553.34</v>
      </c>
      <c r="D49" s="71"/>
      <c r="E49" s="72">
        <v>3.5</v>
      </c>
      <c r="F49" s="54" t="s">
        <v>213</v>
      </c>
      <c r="G49" s="54" t="s">
        <v>35</v>
      </c>
      <c r="H49" s="54" t="s">
        <v>268</v>
      </c>
      <c r="I49" s="54" t="s">
        <v>340</v>
      </c>
      <c r="J49" s="54" t="s">
        <v>382</v>
      </c>
      <c r="K49" s="54"/>
      <c r="L49" s="54" t="s">
        <v>16</v>
      </c>
      <c r="M49" s="55"/>
      <c r="N49" s="55">
        <f>N50</f>
        <v>900.64750000000015</v>
      </c>
      <c r="O49" s="55">
        <f t="shared" ref="O49:T49" si="25">O50</f>
        <v>0</v>
      </c>
      <c r="P49" s="55">
        <f t="shared" si="25"/>
        <v>72.051800000000014</v>
      </c>
      <c r="Q49" s="55">
        <f t="shared" si="25"/>
        <v>774.55685000000017</v>
      </c>
      <c r="R49" s="55">
        <f t="shared" si="25"/>
        <v>0</v>
      </c>
      <c r="S49" s="55">
        <f t="shared" si="25"/>
        <v>54.038850000000004</v>
      </c>
      <c r="T49" s="55">
        <f t="shared" si="25"/>
        <v>900.64750000000015</v>
      </c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99"/>
      <c r="BE49" s="160"/>
      <c r="BF49" s="73"/>
      <c r="BG49" s="73">
        <f>T50</f>
        <v>900.64750000000015</v>
      </c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103">
        <f t="shared" si="12"/>
        <v>900.64750000000015</v>
      </c>
      <c r="BT49" s="74">
        <v>42096</v>
      </c>
      <c r="BU49" s="75" t="s">
        <v>433</v>
      </c>
      <c r="BV49" s="79">
        <f t="shared" si="19"/>
        <v>0</v>
      </c>
    </row>
    <row r="50" spans="1:74" s="50" customFormat="1" ht="65.25" customHeight="1" x14ac:dyDescent="0.25">
      <c r="A50" s="51"/>
      <c r="B50" s="52"/>
      <c r="C50" s="53"/>
      <c r="D50" s="53"/>
      <c r="E50" s="45"/>
      <c r="F50" s="52"/>
      <c r="G50" s="52"/>
      <c r="H50" s="52"/>
      <c r="I50" s="52"/>
      <c r="J50" s="52"/>
      <c r="K50" s="52"/>
      <c r="L50" s="62" t="s">
        <v>16</v>
      </c>
      <c r="M50" s="63" t="str">
        <f>BE46</f>
        <v>0,05 с монтажом дополнительной стойки (укоса) к опоре № 10 ВЛ-0,4 кВ</v>
      </c>
      <c r="N50" s="64">
        <f>0.05*1273*14.15</f>
        <v>900.64750000000015</v>
      </c>
      <c r="O50" s="64"/>
      <c r="P50" s="64">
        <f>N50*0.08</f>
        <v>72.051800000000014</v>
      </c>
      <c r="Q50" s="64">
        <f>N50*0.86</f>
        <v>774.55685000000017</v>
      </c>
      <c r="R50" s="64">
        <v>0</v>
      </c>
      <c r="S50" s="64">
        <f>N50*0.06</f>
        <v>54.038850000000004</v>
      </c>
      <c r="T50" s="63">
        <f>SUM(P50:S50)</f>
        <v>900.64750000000015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96"/>
      <c r="BE50" s="96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103">
        <f t="shared" si="12"/>
        <v>0</v>
      </c>
      <c r="BT50" s="58"/>
      <c r="BU50" s="59"/>
      <c r="BV50" s="79">
        <f t="shared" si="19"/>
        <v>-900.64750000000015</v>
      </c>
    </row>
    <row r="51" spans="1:74" s="76" customFormat="1" ht="97.5" customHeight="1" x14ac:dyDescent="0.25">
      <c r="A51" s="70" t="s">
        <v>96</v>
      </c>
      <c r="B51" s="54" t="s">
        <v>172</v>
      </c>
      <c r="C51" s="71">
        <v>466.1</v>
      </c>
      <c r="D51" s="71"/>
      <c r="E51" s="72">
        <v>12</v>
      </c>
      <c r="F51" s="54" t="s">
        <v>235</v>
      </c>
      <c r="G51" s="54" t="s">
        <v>34</v>
      </c>
      <c r="H51" s="54" t="s">
        <v>301</v>
      </c>
      <c r="I51" s="54" t="s">
        <v>360</v>
      </c>
      <c r="J51" s="54" t="s">
        <v>37</v>
      </c>
      <c r="K51" s="54" t="s">
        <v>471</v>
      </c>
      <c r="L51" s="54" t="s">
        <v>16</v>
      </c>
      <c r="M51" s="55"/>
      <c r="N51" s="55">
        <f>N52</f>
        <v>57.284999999999997</v>
      </c>
      <c r="O51" s="55">
        <f t="shared" ref="O51:T51" si="26">O52</f>
        <v>0</v>
      </c>
      <c r="P51" s="55">
        <f t="shared" si="26"/>
        <v>4.5827999999999998</v>
      </c>
      <c r="Q51" s="55">
        <f t="shared" si="26"/>
        <v>49.265099999999997</v>
      </c>
      <c r="R51" s="55">
        <f t="shared" si="26"/>
        <v>0</v>
      </c>
      <c r="S51" s="55">
        <f t="shared" si="26"/>
        <v>3.4370999999999996</v>
      </c>
      <c r="T51" s="55">
        <f t="shared" si="26"/>
        <v>57.284999999999997</v>
      </c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>
        <v>4.4999999999999998E-2</v>
      </c>
      <c r="BF51" s="73"/>
      <c r="BG51" s="73">
        <f>T52</f>
        <v>57.284999999999997</v>
      </c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103">
        <f t="shared" si="12"/>
        <v>57.284999999999997</v>
      </c>
      <c r="BT51" s="74">
        <v>42080</v>
      </c>
      <c r="BU51" s="75"/>
      <c r="BV51" s="79">
        <f t="shared" si="19"/>
        <v>0</v>
      </c>
    </row>
    <row r="52" spans="1:74" s="50" customFormat="1" ht="50.25" customHeight="1" x14ac:dyDescent="0.25">
      <c r="A52" s="51"/>
      <c r="B52" s="52"/>
      <c r="C52" s="53"/>
      <c r="D52" s="53"/>
      <c r="E52" s="45"/>
      <c r="F52" s="52"/>
      <c r="G52" s="52"/>
      <c r="H52" s="52"/>
      <c r="I52" s="52"/>
      <c r="J52" s="52"/>
      <c r="K52" s="52"/>
      <c r="L52" s="62" t="s">
        <v>16</v>
      </c>
      <c r="M52" s="63">
        <f>BE51</f>
        <v>4.4999999999999998E-2</v>
      </c>
      <c r="N52" s="64">
        <f>M52*1273</f>
        <v>57.284999999999997</v>
      </c>
      <c r="O52" s="64"/>
      <c r="P52" s="64">
        <f>N52*0.08</f>
        <v>4.5827999999999998</v>
      </c>
      <c r="Q52" s="64">
        <f>N52*0.86</f>
        <v>49.265099999999997</v>
      </c>
      <c r="R52" s="64">
        <v>0</v>
      </c>
      <c r="S52" s="64">
        <f>N52*0.06</f>
        <v>3.4370999999999996</v>
      </c>
      <c r="T52" s="63">
        <f>SUM(P52:S52)</f>
        <v>57.284999999999997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103">
        <f t="shared" si="12"/>
        <v>0</v>
      </c>
      <c r="BT52" s="58"/>
      <c r="BU52" s="59"/>
      <c r="BV52" s="79">
        <f t="shared" si="19"/>
        <v>-57.284999999999997</v>
      </c>
    </row>
    <row r="53" spans="1:74" s="76" customFormat="1" ht="161.25" customHeight="1" x14ac:dyDescent="0.25">
      <c r="A53" s="70" t="s">
        <v>97</v>
      </c>
      <c r="B53" s="54" t="s">
        <v>173</v>
      </c>
      <c r="C53" s="71">
        <v>466.1</v>
      </c>
      <c r="D53" s="71">
        <v>466.1</v>
      </c>
      <c r="E53" s="72">
        <v>10</v>
      </c>
      <c r="F53" s="54" t="s">
        <v>236</v>
      </c>
      <c r="G53" s="54" t="s">
        <v>35</v>
      </c>
      <c r="H53" s="54" t="s">
        <v>302</v>
      </c>
      <c r="I53" s="54" t="s">
        <v>361</v>
      </c>
      <c r="J53" s="54" t="s">
        <v>404</v>
      </c>
      <c r="K53" s="54"/>
      <c r="L53" s="54" t="s">
        <v>16</v>
      </c>
      <c r="M53" s="55"/>
      <c r="N53" s="55">
        <f>N54</f>
        <v>318.25</v>
      </c>
      <c r="O53" s="55">
        <f t="shared" ref="O53:T53" si="27">O54</f>
        <v>0</v>
      </c>
      <c r="P53" s="55">
        <f t="shared" si="27"/>
        <v>25.46</v>
      </c>
      <c r="Q53" s="55">
        <f t="shared" si="27"/>
        <v>273.69499999999999</v>
      </c>
      <c r="R53" s="55">
        <f t="shared" si="27"/>
        <v>0</v>
      </c>
      <c r="S53" s="55">
        <f t="shared" si="27"/>
        <v>19.094999999999999</v>
      </c>
      <c r="T53" s="55">
        <f t="shared" si="27"/>
        <v>318.25</v>
      </c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>
        <v>0.25</v>
      </c>
      <c r="BF53" s="73"/>
      <c r="BG53" s="73">
        <f>T54</f>
        <v>318.25</v>
      </c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103">
        <f t="shared" si="12"/>
        <v>318.25</v>
      </c>
      <c r="BT53" s="74">
        <v>42159</v>
      </c>
      <c r="BU53" s="75" t="s">
        <v>478</v>
      </c>
      <c r="BV53" s="79">
        <f t="shared" si="19"/>
        <v>0</v>
      </c>
    </row>
    <row r="54" spans="1:74" s="50" customFormat="1" ht="77.25" customHeight="1" x14ac:dyDescent="0.25">
      <c r="A54" s="51"/>
      <c r="B54" s="52"/>
      <c r="C54" s="53"/>
      <c r="D54" s="53"/>
      <c r="E54" s="45"/>
      <c r="F54" s="52"/>
      <c r="G54" s="52"/>
      <c r="H54" s="52"/>
      <c r="I54" s="52"/>
      <c r="J54" s="52"/>
      <c r="K54" s="52"/>
      <c r="L54" s="62" t="s">
        <v>16</v>
      </c>
      <c r="M54" s="63">
        <f>BE53</f>
        <v>0.25</v>
      </c>
      <c r="N54" s="64">
        <f>M54*1273</f>
        <v>318.25</v>
      </c>
      <c r="O54" s="64"/>
      <c r="P54" s="64">
        <f>N54*0.08</f>
        <v>25.46</v>
      </c>
      <c r="Q54" s="64">
        <f>N54*0.86</f>
        <v>273.69499999999999</v>
      </c>
      <c r="R54" s="64">
        <v>0</v>
      </c>
      <c r="S54" s="64">
        <f>N54*0.06</f>
        <v>19.094999999999999</v>
      </c>
      <c r="T54" s="63">
        <f>SUM(P54:S54)</f>
        <v>318.25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103">
        <f t="shared" ref="BS54:BS74" si="28">Y54+AF54+AI54+AQ54+AU54+AW54+BD54+BG54+BR54+BO54+AL54+BJ54</f>
        <v>0</v>
      </c>
      <c r="BT54" s="58"/>
      <c r="BU54" s="59"/>
      <c r="BV54" s="79">
        <f t="shared" si="19"/>
        <v>-318.25</v>
      </c>
    </row>
    <row r="55" spans="1:74" s="76" customFormat="1" ht="87.75" customHeight="1" x14ac:dyDescent="0.25">
      <c r="A55" s="70" t="s">
        <v>99</v>
      </c>
      <c r="B55" s="54" t="s">
        <v>175</v>
      </c>
      <c r="C55" s="71">
        <v>466.1</v>
      </c>
      <c r="D55" s="71"/>
      <c r="E55" s="72">
        <v>14.5</v>
      </c>
      <c r="F55" s="54" t="s">
        <v>238</v>
      </c>
      <c r="G55" s="54" t="s">
        <v>34</v>
      </c>
      <c r="H55" s="54" t="s">
        <v>304</v>
      </c>
      <c r="I55" s="54" t="s">
        <v>363</v>
      </c>
      <c r="J55" s="54" t="s">
        <v>37</v>
      </c>
      <c r="K55" s="54"/>
      <c r="L55" s="54" t="s">
        <v>16</v>
      </c>
      <c r="M55" s="55"/>
      <c r="N55" s="55">
        <f>N56</f>
        <v>101.84</v>
      </c>
      <c r="O55" s="55">
        <f t="shared" ref="O55:T55" si="29">O56</f>
        <v>0</v>
      </c>
      <c r="P55" s="55">
        <f t="shared" si="29"/>
        <v>8.1471999999999998</v>
      </c>
      <c r="Q55" s="55">
        <f t="shared" si="29"/>
        <v>87.582400000000007</v>
      </c>
      <c r="R55" s="55">
        <f t="shared" si="29"/>
        <v>0</v>
      </c>
      <c r="S55" s="55">
        <f t="shared" si="29"/>
        <v>6.1104000000000003</v>
      </c>
      <c r="T55" s="55">
        <f t="shared" si="29"/>
        <v>101.84</v>
      </c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>
        <v>0.08</v>
      </c>
      <c r="BF55" s="73"/>
      <c r="BG55" s="73">
        <f>T56</f>
        <v>101.84</v>
      </c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103">
        <f t="shared" si="28"/>
        <v>101.84</v>
      </c>
      <c r="BT55" s="74">
        <v>42097</v>
      </c>
      <c r="BU55" s="75" t="s">
        <v>510</v>
      </c>
      <c r="BV55" s="79">
        <f t="shared" si="19"/>
        <v>0</v>
      </c>
    </row>
    <row r="56" spans="1:74" s="50" customFormat="1" ht="87.75" customHeight="1" x14ac:dyDescent="0.25">
      <c r="A56" s="51"/>
      <c r="B56" s="52"/>
      <c r="C56" s="53"/>
      <c r="D56" s="53"/>
      <c r="E56" s="45"/>
      <c r="F56" s="52"/>
      <c r="G56" s="52"/>
      <c r="H56" s="52"/>
      <c r="I56" s="52"/>
      <c r="J56" s="52"/>
      <c r="K56" s="52"/>
      <c r="L56" s="62" t="s">
        <v>16</v>
      </c>
      <c r="M56" s="63">
        <f>BE55</f>
        <v>0.08</v>
      </c>
      <c r="N56" s="64">
        <f>M56*1273</f>
        <v>101.84</v>
      </c>
      <c r="O56" s="64"/>
      <c r="P56" s="64">
        <f>N56*0.08</f>
        <v>8.1471999999999998</v>
      </c>
      <c r="Q56" s="64">
        <f>N56*0.86</f>
        <v>87.582400000000007</v>
      </c>
      <c r="R56" s="64">
        <v>0</v>
      </c>
      <c r="S56" s="64">
        <f>N56*0.06</f>
        <v>6.1104000000000003</v>
      </c>
      <c r="T56" s="63">
        <f>SUM(P56:S56)</f>
        <v>101.84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103">
        <f t="shared" si="28"/>
        <v>0</v>
      </c>
      <c r="BT56" s="58"/>
      <c r="BU56" s="59"/>
      <c r="BV56" s="79">
        <f t="shared" si="19"/>
        <v>-101.84</v>
      </c>
    </row>
    <row r="57" spans="1:74" s="76" customFormat="1" ht="156.75" customHeight="1" x14ac:dyDescent="0.25">
      <c r="A57" s="70" t="s">
        <v>101</v>
      </c>
      <c r="B57" s="54" t="s">
        <v>177</v>
      </c>
      <c r="C57" s="71">
        <v>466.1</v>
      </c>
      <c r="D57" s="71"/>
      <c r="E57" s="72">
        <v>15</v>
      </c>
      <c r="F57" s="54" t="s">
        <v>240</v>
      </c>
      <c r="G57" s="54" t="s">
        <v>44</v>
      </c>
      <c r="H57" s="54" t="s">
        <v>306</v>
      </c>
      <c r="I57" s="54" t="s">
        <v>365</v>
      </c>
      <c r="J57" s="54" t="s">
        <v>48</v>
      </c>
      <c r="K57" s="54" t="s">
        <v>481</v>
      </c>
      <c r="L57" s="54" t="s">
        <v>16</v>
      </c>
      <c r="M57" s="55"/>
      <c r="N57" s="55">
        <f>N58</f>
        <v>89.110000000000014</v>
      </c>
      <c r="O57" s="55">
        <f t="shared" ref="O57:T57" si="30">O58</f>
        <v>0</v>
      </c>
      <c r="P57" s="55">
        <f t="shared" si="30"/>
        <v>7.1288000000000009</v>
      </c>
      <c r="Q57" s="55">
        <f t="shared" si="30"/>
        <v>76.634600000000006</v>
      </c>
      <c r="R57" s="55">
        <f t="shared" si="30"/>
        <v>0</v>
      </c>
      <c r="S57" s="55">
        <f t="shared" si="30"/>
        <v>5.3466000000000005</v>
      </c>
      <c r="T57" s="55">
        <f t="shared" si="30"/>
        <v>89.11</v>
      </c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 t="s">
        <v>483</v>
      </c>
      <c r="BF57" s="73"/>
      <c r="BG57" s="73">
        <f>T58</f>
        <v>89.11</v>
      </c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103">
        <f t="shared" si="28"/>
        <v>89.11</v>
      </c>
      <c r="BT57" s="74">
        <v>42152</v>
      </c>
      <c r="BU57" s="75" t="s">
        <v>482</v>
      </c>
      <c r="BV57" s="79">
        <f t="shared" si="19"/>
        <v>0</v>
      </c>
    </row>
    <row r="58" spans="1:74" s="50" customFormat="1" ht="114.75" customHeight="1" x14ac:dyDescent="0.25">
      <c r="A58" s="51"/>
      <c r="B58" s="52"/>
      <c r="C58" s="53"/>
      <c r="D58" s="53"/>
      <c r="E58" s="45"/>
      <c r="F58" s="52"/>
      <c r="G58" s="52"/>
      <c r="H58" s="52"/>
      <c r="I58" s="52"/>
      <c r="J58" s="52"/>
      <c r="K58" s="52"/>
      <c r="L58" s="62" t="s">
        <v>16</v>
      </c>
      <c r="M58" s="63" t="str">
        <f>BE57</f>
        <v>0,07 км, в том числе 0,02 км совместной подвеской с проектируемым участком ВЛ-10 кВ</v>
      </c>
      <c r="N58" s="64">
        <f>0.07*1273</f>
        <v>89.110000000000014</v>
      </c>
      <c r="O58" s="64"/>
      <c r="P58" s="64">
        <f>N58*0.08</f>
        <v>7.1288000000000009</v>
      </c>
      <c r="Q58" s="64">
        <f>N58*0.86</f>
        <v>76.634600000000006</v>
      </c>
      <c r="R58" s="64">
        <v>0</v>
      </c>
      <c r="S58" s="64">
        <f>N58*0.06</f>
        <v>5.3466000000000005</v>
      </c>
      <c r="T58" s="63">
        <f>SUM(P58:S58)</f>
        <v>89.11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103">
        <f t="shared" si="28"/>
        <v>0</v>
      </c>
      <c r="BT58" s="58"/>
      <c r="BU58" s="59"/>
      <c r="BV58" s="79">
        <f t="shared" si="19"/>
        <v>-89.11</v>
      </c>
    </row>
    <row r="59" spans="1:74" s="76" customFormat="1" ht="147" customHeight="1" x14ac:dyDescent="0.25">
      <c r="A59" s="70" t="s">
        <v>102</v>
      </c>
      <c r="B59" s="54" t="s">
        <v>178</v>
      </c>
      <c r="C59" s="71">
        <v>466.1</v>
      </c>
      <c r="D59" s="71"/>
      <c r="E59" s="72">
        <v>9</v>
      </c>
      <c r="F59" s="54" t="s">
        <v>241</v>
      </c>
      <c r="G59" s="54" t="s">
        <v>34</v>
      </c>
      <c r="H59" s="54" t="s">
        <v>307</v>
      </c>
      <c r="I59" s="54" t="s">
        <v>366</v>
      </c>
      <c r="J59" s="54" t="s">
        <v>37</v>
      </c>
      <c r="K59" s="54"/>
      <c r="L59" s="54" t="s">
        <v>16</v>
      </c>
      <c r="M59" s="55"/>
      <c r="N59" s="55">
        <f>N60</f>
        <v>44.555000000000007</v>
      </c>
      <c r="O59" s="55">
        <f t="shared" ref="O59:T59" si="31">O60</f>
        <v>0</v>
      </c>
      <c r="P59" s="55">
        <f t="shared" si="31"/>
        <v>3.5644000000000005</v>
      </c>
      <c r="Q59" s="55">
        <f t="shared" si="31"/>
        <v>38.317300000000003</v>
      </c>
      <c r="R59" s="55">
        <f t="shared" si="31"/>
        <v>0</v>
      </c>
      <c r="S59" s="55">
        <f t="shared" si="31"/>
        <v>2.6733000000000002</v>
      </c>
      <c r="T59" s="55">
        <f t="shared" si="31"/>
        <v>44.555</v>
      </c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>
        <v>3.5000000000000003E-2</v>
      </c>
      <c r="BF59" s="73"/>
      <c r="BG59" s="73">
        <f>T60</f>
        <v>44.555</v>
      </c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103">
        <f t="shared" si="28"/>
        <v>44.555</v>
      </c>
      <c r="BT59" s="74">
        <v>42157</v>
      </c>
      <c r="BU59" s="75"/>
      <c r="BV59" s="79">
        <f t="shared" si="19"/>
        <v>0</v>
      </c>
    </row>
    <row r="60" spans="1:74" s="50" customFormat="1" ht="72" customHeight="1" x14ac:dyDescent="0.25">
      <c r="A60" s="51"/>
      <c r="B60" s="52"/>
      <c r="C60" s="53"/>
      <c r="D60" s="53"/>
      <c r="E60" s="45"/>
      <c r="F60" s="52"/>
      <c r="G60" s="52"/>
      <c r="H60" s="52"/>
      <c r="I60" s="52"/>
      <c r="J60" s="52"/>
      <c r="K60" s="52"/>
      <c r="L60" s="62" t="s">
        <v>16</v>
      </c>
      <c r="M60" s="63">
        <f>BE59</f>
        <v>3.5000000000000003E-2</v>
      </c>
      <c r="N60" s="64">
        <f>M60*1273</f>
        <v>44.555000000000007</v>
      </c>
      <c r="O60" s="64"/>
      <c r="P60" s="64">
        <f>N60*0.08</f>
        <v>3.5644000000000005</v>
      </c>
      <c r="Q60" s="64">
        <f>N60*0.86</f>
        <v>38.317300000000003</v>
      </c>
      <c r="R60" s="64">
        <v>0</v>
      </c>
      <c r="S60" s="64">
        <f>N60*0.06</f>
        <v>2.6733000000000002</v>
      </c>
      <c r="T60" s="63">
        <f>SUM(P60:S60)</f>
        <v>44.555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103">
        <f t="shared" si="28"/>
        <v>0</v>
      </c>
      <c r="BT60" s="58"/>
      <c r="BU60" s="59"/>
      <c r="BV60" s="79">
        <f t="shared" si="19"/>
        <v>-44.555</v>
      </c>
    </row>
    <row r="61" spans="1:74" s="76" customFormat="1" ht="112.5" customHeight="1" x14ac:dyDescent="0.25">
      <c r="A61" s="70" t="s">
        <v>103</v>
      </c>
      <c r="B61" s="54" t="s">
        <v>179</v>
      </c>
      <c r="C61" s="71">
        <v>466.1</v>
      </c>
      <c r="D61" s="71"/>
      <c r="E61" s="72">
        <v>5</v>
      </c>
      <c r="F61" s="54" t="s">
        <v>242</v>
      </c>
      <c r="G61" s="54" t="s">
        <v>34</v>
      </c>
      <c r="H61" s="54" t="s">
        <v>308</v>
      </c>
      <c r="I61" s="54" t="s">
        <v>485</v>
      </c>
      <c r="J61" s="54" t="s">
        <v>381</v>
      </c>
      <c r="K61" s="54" t="s">
        <v>484</v>
      </c>
      <c r="L61" s="54" t="s">
        <v>16</v>
      </c>
      <c r="M61" s="55"/>
      <c r="N61" s="55">
        <f>N62</f>
        <v>260.96499999999997</v>
      </c>
      <c r="O61" s="55">
        <f t="shared" ref="O61:T61" si="32">O62</f>
        <v>0</v>
      </c>
      <c r="P61" s="55">
        <f t="shared" si="32"/>
        <v>20.877199999999998</v>
      </c>
      <c r="Q61" s="55">
        <f t="shared" si="32"/>
        <v>224.42989999999998</v>
      </c>
      <c r="R61" s="55">
        <f t="shared" si="32"/>
        <v>0</v>
      </c>
      <c r="S61" s="55">
        <f t="shared" si="32"/>
        <v>15.657899999999998</v>
      </c>
      <c r="T61" s="55">
        <f t="shared" si="32"/>
        <v>260.96499999999997</v>
      </c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>
        <v>0.20499999999999999</v>
      </c>
      <c r="BF61" s="73"/>
      <c r="BG61" s="73">
        <f>T62</f>
        <v>260.96499999999997</v>
      </c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103">
        <f t="shared" si="28"/>
        <v>260.96499999999997</v>
      </c>
      <c r="BT61" s="74">
        <v>42156</v>
      </c>
      <c r="BU61" s="75" t="s">
        <v>486</v>
      </c>
      <c r="BV61" s="79">
        <f t="shared" si="19"/>
        <v>0</v>
      </c>
    </row>
    <row r="62" spans="1:74" s="50" customFormat="1" ht="112.5" customHeight="1" x14ac:dyDescent="0.25">
      <c r="A62" s="51"/>
      <c r="B62" s="52"/>
      <c r="C62" s="53"/>
      <c r="D62" s="53"/>
      <c r="E62" s="45"/>
      <c r="F62" s="52"/>
      <c r="G62" s="52"/>
      <c r="H62" s="52"/>
      <c r="I62" s="52"/>
      <c r="J62" s="52"/>
      <c r="K62" s="52"/>
      <c r="L62" s="62" t="s">
        <v>16</v>
      </c>
      <c r="M62" s="63">
        <f>BE61</f>
        <v>0.20499999999999999</v>
      </c>
      <c r="N62" s="64">
        <f>M62*1273</f>
        <v>260.96499999999997</v>
      </c>
      <c r="O62" s="64"/>
      <c r="P62" s="64">
        <f>N62*0.08</f>
        <v>20.877199999999998</v>
      </c>
      <c r="Q62" s="64">
        <f>N62*0.86</f>
        <v>224.42989999999998</v>
      </c>
      <c r="R62" s="64">
        <v>0</v>
      </c>
      <c r="S62" s="64">
        <f>N62*0.06</f>
        <v>15.657899999999998</v>
      </c>
      <c r="T62" s="63">
        <f>SUM(P62:S62)</f>
        <v>260.96499999999997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103">
        <f t="shared" si="28"/>
        <v>0</v>
      </c>
      <c r="BT62" s="58"/>
      <c r="BU62" s="59"/>
      <c r="BV62" s="79">
        <f t="shared" si="19"/>
        <v>-260.96499999999997</v>
      </c>
    </row>
    <row r="63" spans="1:74" s="76" customFormat="1" ht="96.75" customHeight="1" x14ac:dyDescent="0.25">
      <c r="A63" s="70" t="s">
        <v>104</v>
      </c>
      <c r="B63" s="54" t="s">
        <v>180</v>
      </c>
      <c r="C63" s="71">
        <v>466.1</v>
      </c>
      <c r="D63" s="71"/>
      <c r="E63" s="72">
        <v>3</v>
      </c>
      <c r="F63" s="54" t="s">
        <v>243</v>
      </c>
      <c r="G63" s="54" t="s">
        <v>34</v>
      </c>
      <c r="H63" s="54" t="s">
        <v>309</v>
      </c>
      <c r="I63" s="54" t="s">
        <v>367</v>
      </c>
      <c r="J63" s="54" t="s">
        <v>381</v>
      </c>
      <c r="K63" s="54"/>
      <c r="L63" s="54" t="s">
        <v>16</v>
      </c>
      <c r="M63" s="55"/>
      <c r="N63" s="55">
        <f>N64</f>
        <v>254.60000000000002</v>
      </c>
      <c r="O63" s="55">
        <f t="shared" ref="O63:T63" si="33">O64</f>
        <v>0</v>
      </c>
      <c r="P63" s="55">
        <f t="shared" si="33"/>
        <v>20.368000000000002</v>
      </c>
      <c r="Q63" s="55">
        <f t="shared" si="33"/>
        <v>218.95600000000002</v>
      </c>
      <c r="R63" s="55">
        <f t="shared" si="33"/>
        <v>0</v>
      </c>
      <c r="S63" s="55">
        <f t="shared" si="33"/>
        <v>15.276000000000002</v>
      </c>
      <c r="T63" s="55">
        <f t="shared" si="33"/>
        <v>254.60000000000002</v>
      </c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>
        <v>0.2</v>
      </c>
      <c r="BF63" s="73"/>
      <c r="BG63" s="73">
        <f>T64</f>
        <v>254.60000000000002</v>
      </c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103">
        <f t="shared" si="28"/>
        <v>254.60000000000002</v>
      </c>
      <c r="BT63" s="74">
        <v>42156</v>
      </c>
      <c r="BU63" s="75" t="s">
        <v>430</v>
      </c>
      <c r="BV63" s="79">
        <f t="shared" si="19"/>
        <v>0</v>
      </c>
    </row>
    <row r="64" spans="1:74" s="50" customFormat="1" ht="96.75" customHeight="1" x14ac:dyDescent="0.25">
      <c r="A64" s="51"/>
      <c r="B64" s="52"/>
      <c r="C64" s="53"/>
      <c r="D64" s="53"/>
      <c r="E64" s="45"/>
      <c r="F64" s="52"/>
      <c r="G64" s="52"/>
      <c r="H64" s="52"/>
      <c r="I64" s="52"/>
      <c r="J64" s="52"/>
      <c r="K64" s="52"/>
      <c r="L64" s="62" t="s">
        <v>16</v>
      </c>
      <c r="M64" s="63">
        <f>BE63</f>
        <v>0.2</v>
      </c>
      <c r="N64" s="64">
        <f>M64*1273</f>
        <v>254.60000000000002</v>
      </c>
      <c r="O64" s="64"/>
      <c r="P64" s="64">
        <f>N64*0.08</f>
        <v>20.368000000000002</v>
      </c>
      <c r="Q64" s="64">
        <f>N64*0.86</f>
        <v>218.95600000000002</v>
      </c>
      <c r="R64" s="64">
        <v>0</v>
      </c>
      <c r="S64" s="64">
        <f>N64*0.06</f>
        <v>15.276000000000002</v>
      </c>
      <c r="T64" s="63">
        <f>SUM(P64:S64)</f>
        <v>254.60000000000002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103">
        <f t="shared" si="28"/>
        <v>0</v>
      </c>
      <c r="BT64" s="58"/>
      <c r="BU64" s="59"/>
      <c r="BV64" s="79">
        <f t="shared" si="19"/>
        <v>-254.60000000000002</v>
      </c>
    </row>
    <row r="65" spans="1:74" s="76" customFormat="1" ht="102" customHeight="1" x14ac:dyDescent="0.25">
      <c r="A65" s="70" t="s">
        <v>60</v>
      </c>
      <c r="B65" s="54" t="s">
        <v>136</v>
      </c>
      <c r="C65" s="71">
        <v>466.1</v>
      </c>
      <c r="D65" s="71"/>
      <c r="E65" s="72">
        <v>5</v>
      </c>
      <c r="F65" s="54" t="s">
        <v>212</v>
      </c>
      <c r="G65" s="54" t="s">
        <v>34</v>
      </c>
      <c r="H65" s="54" t="s">
        <v>265</v>
      </c>
      <c r="I65" s="54" t="s">
        <v>339</v>
      </c>
      <c r="J65" s="54" t="s">
        <v>381</v>
      </c>
      <c r="K65" s="54"/>
      <c r="L65" s="54" t="s">
        <v>16</v>
      </c>
      <c r="M65" s="55"/>
      <c r="N65" s="55">
        <f>N66</f>
        <v>38.19</v>
      </c>
      <c r="O65" s="55">
        <f t="shared" ref="O65:T65" si="34">O66</f>
        <v>0</v>
      </c>
      <c r="P65" s="55">
        <f t="shared" si="34"/>
        <v>3.0551999999999997</v>
      </c>
      <c r="Q65" s="55">
        <f t="shared" si="34"/>
        <v>32.843399999999995</v>
      </c>
      <c r="R65" s="55">
        <f t="shared" si="34"/>
        <v>0</v>
      </c>
      <c r="S65" s="55">
        <f t="shared" si="34"/>
        <v>2.2913999999999999</v>
      </c>
      <c r="T65" s="55">
        <f t="shared" si="34"/>
        <v>38.19</v>
      </c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>
        <v>0.03</v>
      </c>
      <c r="BF65" s="73"/>
      <c r="BG65" s="73">
        <f>T66</f>
        <v>38.19</v>
      </c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103">
        <f t="shared" si="28"/>
        <v>38.19</v>
      </c>
      <c r="BT65" s="74">
        <v>42157</v>
      </c>
      <c r="BU65" s="75" t="s">
        <v>431</v>
      </c>
      <c r="BV65" s="79">
        <f t="shared" si="19"/>
        <v>0</v>
      </c>
    </row>
    <row r="66" spans="1:74" s="50" customFormat="1" ht="102" customHeight="1" x14ac:dyDescent="0.25">
      <c r="A66" s="51"/>
      <c r="B66" s="52"/>
      <c r="C66" s="53"/>
      <c r="D66" s="53"/>
      <c r="E66" s="45"/>
      <c r="F66" s="52"/>
      <c r="G66" s="52"/>
      <c r="H66" s="52"/>
      <c r="I66" s="52"/>
      <c r="J66" s="52"/>
      <c r="K66" s="52"/>
      <c r="L66" s="62" t="s">
        <v>16</v>
      </c>
      <c r="M66" s="63">
        <f>BE65</f>
        <v>0.03</v>
      </c>
      <c r="N66" s="64">
        <f>M66*1273</f>
        <v>38.19</v>
      </c>
      <c r="O66" s="64"/>
      <c r="P66" s="64">
        <f>N66*0.08</f>
        <v>3.0551999999999997</v>
      </c>
      <c r="Q66" s="64">
        <f>N66*0.86</f>
        <v>32.843399999999995</v>
      </c>
      <c r="R66" s="64">
        <v>0</v>
      </c>
      <c r="S66" s="64">
        <f>N66*0.06</f>
        <v>2.2913999999999999</v>
      </c>
      <c r="T66" s="63">
        <f>SUM(P66:S66)</f>
        <v>38.19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103">
        <f t="shared" si="28"/>
        <v>0</v>
      </c>
      <c r="BT66" s="58"/>
      <c r="BU66" s="59"/>
      <c r="BV66" s="79">
        <f t="shared" si="19"/>
        <v>-38.19</v>
      </c>
    </row>
    <row r="67" spans="1:74" s="76" customFormat="1" ht="155.25" customHeight="1" x14ac:dyDescent="0.25">
      <c r="A67" s="70" t="s">
        <v>106</v>
      </c>
      <c r="B67" s="54" t="s">
        <v>182</v>
      </c>
      <c r="C67" s="71">
        <v>466.1</v>
      </c>
      <c r="D67" s="71"/>
      <c r="E67" s="72">
        <v>7</v>
      </c>
      <c r="F67" s="54" t="s">
        <v>245</v>
      </c>
      <c r="G67" s="54" t="s">
        <v>34</v>
      </c>
      <c r="H67" s="54" t="s">
        <v>311</v>
      </c>
      <c r="I67" s="54" t="s">
        <v>369</v>
      </c>
      <c r="J67" s="54" t="s">
        <v>48</v>
      </c>
      <c r="K67" s="54"/>
      <c r="L67" s="54" t="s">
        <v>16</v>
      </c>
      <c r="M67" s="55"/>
      <c r="N67" s="55">
        <f>N68</f>
        <v>241.87</v>
      </c>
      <c r="O67" s="55">
        <f t="shared" ref="O67:T67" si="35">O68</f>
        <v>0</v>
      </c>
      <c r="P67" s="55">
        <f t="shared" si="35"/>
        <v>19.349600000000002</v>
      </c>
      <c r="Q67" s="55">
        <f t="shared" si="35"/>
        <v>208.00819999999999</v>
      </c>
      <c r="R67" s="55">
        <f t="shared" si="35"/>
        <v>0</v>
      </c>
      <c r="S67" s="55">
        <f t="shared" si="35"/>
        <v>14.5122</v>
      </c>
      <c r="T67" s="55">
        <f t="shared" si="35"/>
        <v>241.87</v>
      </c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 t="s">
        <v>489</v>
      </c>
      <c r="BF67" s="73"/>
      <c r="BG67" s="73">
        <f>T68</f>
        <v>241.87</v>
      </c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103">
        <f t="shared" si="28"/>
        <v>241.87</v>
      </c>
      <c r="BT67" s="74">
        <v>42160</v>
      </c>
      <c r="BU67" s="75" t="s">
        <v>490</v>
      </c>
      <c r="BV67" s="79">
        <f t="shared" si="19"/>
        <v>0</v>
      </c>
    </row>
    <row r="68" spans="1:74" s="50" customFormat="1" ht="99" customHeight="1" x14ac:dyDescent="0.25">
      <c r="A68" s="51"/>
      <c r="B68" s="52"/>
      <c r="C68" s="53"/>
      <c r="D68" s="53"/>
      <c r="E68" s="45"/>
      <c r="F68" s="52"/>
      <c r="G68" s="52"/>
      <c r="H68" s="52"/>
      <c r="I68" s="52"/>
      <c r="J68" s="52"/>
      <c r="K68" s="52"/>
      <c r="L68" s="62" t="s">
        <v>16</v>
      </c>
      <c r="M68" s="63" t="str">
        <f>BE67</f>
        <v>0,19 км, в том числе 0,14 км совместной подвеской с проектируемым участком ВЛ-10 кВ</v>
      </c>
      <c r="N68" s="64">
        <f>0.19*1273</f>
        <v>241.87</v>
      </c>
      <c r="O68" s="64"/>
      <c r="P68" s="64">
        <f>N68*0.08</f>
        <v>19.349600000000002</v>
      </c>
      <c r="Q68" s="64">
        <f>N68*0.86</f>
        <v>208.00819999999999</v>
      </c>
      <c r="R68" s="64">
        <v>0</v>
      </c>
      <c r="S68" s="64">
        <f>N68*0.06</f>
        <v>14.5122</v>
      </c>
      <c r="T68" s="63">
        <f>SUM(P68:S68)</f>
        <v>241.87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103">
        <f t="shared" si="28"/>
        <v>0</v>
      </c>
      <c r="BT68" s="58"/>
      <c r="BU68" s="59"/>
      <c r="BV68" s="79">
        <f t="shared" si="19"/>
        <v>-241.87</v>
      </c>
    </row>
    <row r="69" spans="1:74" s="76" customFormat="1" ht="110.25" customHeight="1" x14ac:dyDescent="0.25">
      <c r="A69" s="70" t="s">
        <v>107</v>
      </c>
      <c r="B69" s="54" t="s">
        <v>183</v>
      </c>
      <c r="C69" s="71">
        <v>466.1</v>
      </c>
      <c r="D69" s="71"/>
      <c r="E69" s="72">
        <v>14.5</v>
      </c>
      <c r="F69" s="54" t="s">
        <v>246</v>
      </c>
      <c r="G69" s="54" t="s">
        <v>34</v>
      </c>
      <c r="H69" s="54" t="s">
        <v>312</v>
      </c>
      <c r="I69" s="54" t="s">
        <v>370</v>
      </c>
      <c r="J69" s="54" t="s">
        <v>37</v>
      </c>
      <c r="K69" s="54"/>
      <c r="L69" s="54" t="s">
        <v>16</v>
      </c>
      <c r="M69" s="55"/>
      <c r="N69" s="55">
        <f>N70</f>
        <v>38.19</v>
      </c>
      <c r="O69" s="55">
        <f t="shared" ref="O69:T69" si="36">O70</f>
        <v>0</v>
      </c>
      <c r="P69" s="55">
        <f t="shared" si="36"/>
        <v>3.0551999999999997</v>
      </c>
      <c r="Q69" s="55">
        <f t="shared" si="36"/>
        <v>32.843399999999995</v>
      </c>
      <c r="R69" s="55">
        <f t="shared" si="36"/>
        <v>0</v>
      </c>
      <c r="S69" s="55">
        <f t="shared" si="36"/>
        <v>2.2913999999999999</v>
      </c>
      <c r="T69" s="55">
        <f t="shared" si="36"/>
        <v>38.19</v>
      </c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>
        <v>0.03</v>
      </c>
      <c r="BF69" s="73"/>
      <c r="BG69" s="73">
        <f>T70</f>
        <v>38.19</v>
      </c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103">
        <f t="shared" si="28"/>
        <v>38.19</v>
      </c>
      <c r="BT69" s="74">
        <v>42099</v>
      </c>
      <c r="BU69" s="75" t="s">
        <v>491</v>
      </c>
      <c r="BV69" s="79">
        <f t="shared" si="19"/>
        <v>0</v>
      </c>
    </row>
    <row r="70" spans="1:74" s="50" customFormat="1" ht="110.25" customHeight="1" x14ac:dyDescent="0.25">
      <c r="A70" s="51"/>
      <c r="B70" s="52"/>
      <c r="C70" s="53"/>
      <c r="D70" s="53"/>
      <c r="E70" s="45"/>
      <c r="F70" s="52"/>
      <c r="G70" s="52"/>
      <c r="H70" s="52"/>
      <c r="I70" s="52"/>
      <c r="J70" s="52"/>
      <c r="K70" s="52"/>
      <c r="L70" s="62" t="s">
        <v>16</v>
      </c>
      <c r="M70" s="63">
        <f>BE69</f>
        <v>0.03</v>
      </c>
      <c r="N70" s="64">
        <f>M70*1273</f>
        <v>38.19</v>
      </c>
      <c r="O70" s="64"/>
      <c r="P70" s="64">
        <f>N70*0.08</f>
        <v>3.0551999999999997</v>
      </c>
      <c r="Q70" s="64">
        <f>N70*0.86</f>
        <v>32.843399999999995</v>
      </c>
      <c r="R70" s="64">
        <v>0</v>
      </c>
      <c r="S70" s="64">
        <f>N70*0.06</f>
        <v>2.2913999999999999</v>
      </c>
      <c r="T70" s="63">
        <f>SUM(P70:S70)</f>
        <v>38.19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103">
        <f t="shared" si="28"/>
        <v>0</v>
      </c>
      <c r="BT70" s="58"/>
      <c r="BU70" s="59"/>
      <c r="BV70" s="79">
        <f t="shared" si="19"/>
        <v>-38.19</v>
      </c>
    </row>
    <row r="71" spans="1:74" s="76" customFormat="1" ht="117.75" customHeight="1" x14ac:dyDescent="0.25">
      <c r="A71" s="70" t="s">
        <v>108</v>
      </c>
      <c r="B71" s="54" t="s">
        <v>184</v>
      </c>
      <c r="C71" s="71">
        <v>466.1</v>
      </c>
      <c r="D71" s="71"/>
      <c r="E71" s="72">
        <v>4</v>
      </c>
      <c r="F71" s="54" t="s">
        <v>247</v>
      </c>
      <c r="G71" s="54" t="s">
        <v>39</v>
      </c>
      <c r="H71" s="54" t="s">
        <v>313</v>
      </c>
      <c r="I71" s="54" t="s">
        <v>371</v>
      </c>
      <c r="J71" s="54" t="s">
        <v>37</v>
      </c>
      <c r="K71" s="54" t="s">
        <v>472</v>
      </c>
      <c r="L71" s="54" t="s">
        <v>16</v>
      </c>
      <c r="M71" s="55"/>
      <c r="N71" s="55">
        <f>N72</f>
        <v>203.68</v>
      </c>
      <c r="O71" s="55">
        <f t="shared" ref="O71:T71" si="37">O72</f>
        <v>0</v>
      </c>
      <c r="P71" s="55">
        <f t="shared" si="37"/>
        <v>16.2944</v>
      </c>
      <c r="Q71" s="55">
        <f t="shared" si="37"/>
        <v>175.16480000000001</v>
      </c>
      <c r="R71" s="55">
        <f t="shared" si="37"/>
        <v>0</v>
      </c>
      <c r="S71" s="55">
        <f t="shared" si="37"/>
        <v>12.220800000000001</v>
      </c>
      <c r="T71" s="55">
        <f t="shared" si="37"/>
        <v>203.68</v>
      </c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>
        <v>0.16</v>
      </c>
      <c r="BF71" s="73"/>
      <c r="BG71" s="73">
        <f>T72</f>
        <v>203.68</v>
      </c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103">
        <f t="shared" si="28"/>
        <v>203.68</v>
      </c>
      <c r="BT71" s="74">
        <v>42098</v>
      </c>
      <c r="BU71" s="75"/>
      <c r="BV71" s="79">
        <f t="shared" si="19"/>
        <v>0</v>
      </c>
    </row>
    <row r="72" spans="1:74" s="50" customFormat="1" ht="117.75" customHeight="1" x14ac:dyDescent="0.25">
      <c r="A72" s="51"/>
      <c r="B72" s="52"/>
      <c r="C72" s="53"/>
      <c r="D72" s="53"/>
      <c r="E72" s="45"/>
      <c r="F72" s="52"/>
      <c r="G72" s="52"/>
      <c r="H72" s="52"/>
      <c r="I72" s="52"/>
      <c r="J72" s="52"/>
      <c r="K72" s="52"/>
      <c r="L72" s="62" t="s">
        <v>16</v>
      </c>
      <c r="M72" s="63">
        <f>BE71</f>
        <v>0.16</v>
      </c>
      <c r="N72" s="64">
        <f>M72*1273</f>
        <v>203.68</v>
      </c>
      <c r="O72" s="64"/>
      <c r="P72" s="64">
        <f>N72*0.08</f>
        <v>16.2944</v>
      </c>
      <c r="Q72" s="64">
        <f>N72*0.86</f>
        <v>175.16480000000001</v>
      </c>
      <c r="R72" s="64">
        <v>0</v>
      </c>
      <c r="S72" s="64">
        <f>N72*0.06</f>
        <v>12.220800000000001</v>
      </c>
      <c r="T72" s="63">
        <f>SUM(P72:S72)</f>
        <v>203.68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103">
        <f t="shared" si="28"/>
        <v>0</v>
      </c>
      <c r="BT72" s="58"/>
      <c r="BU72" s="59"/>
      <c r="BV72" s="79">
        <f t="shared" si="19"/>
        <v>-203.68</v>
      </c>
    </row>
    <row r="73" spans="1:74" s="76" customFormat="1" ht="102" customHeight="1" x14ac:dyDescent="0.25">
      <c r="A73" s="70" t="s">
        <v>109</v>
      </c>
      <c r="B73" s="54" t="s">
        <v>185</v>
      </c>
      <c r="C73" s="71">
        <v>466.1</v>
      </c>
      <c r="D73" s="71"/>
      <c r="E73" s="72">
        <v>7</v>
      </c>
      <c r="F73" s="54" t="s">
        <v>248</v>
      </c>
      <c r="G73" s="54" t="s">
        <v>34</v>
      </c>
      <c r="H73" s="54" t="s">
        <v>314</v>
      </c>
      <c r="I73" s="54" t="s">
        <v>492</v>
      </c>
      <c r="J73" s="54" t="s">
        <v>406</v>
      </c>
      <c r="K73" s="54" t="s">
        <v>493</v>
      </c>
      <c r="L73" s="54" t="s">
        <v>16</v>
      </c>
      <c r="M73" s="55"/>
      <c r="N73" s="55">
        <f>N74</f>
        <v>205.1</v>
      </c>
      <c r="O73" s="55">
        <f t="shared" ref="O73:T73" si="38">O74</f>
        <v>0</v>
      </c>
      <c r="P73" s="55">
        <f t="shared" si="38"/>
        <v>16.408000000000001</v>
      </c>
      <c r="Q73" s="55">
        <f t="shared" si="38"/>
        <v>176.386</v>
      </c>
      <c r="R73" s="55">
        <f t="shared" si="38"/>
        <v>0</v>
      </c>
      <c r="S73" s="55">
        <f t="shared" si="38"/>
        <v>12.305999999999999</v>
      </c>
      <c r="T73" s="55">
        <f t="shared" si="38"/>
        <v>205.1</v>
      </c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 t="s">
        <v>494</v>
      </c>
      <c r="BF73" s="73"/>
      <c r="BG73" s="73">
        <f>T74</f>
        <v>205.1</v>
      </c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103">
        <f t="shared" si="28"/>
        <v>205.1</v>
      </c>
      <c r="BT73" s="74">
        <v>42158</v>
      </c>
      <c r="BU73" s="75" t="s">
        <v>495</v>
      </c>
      <c r="BV73" s="79">
        <f t="shared" si="19"/>
        <v>0</v>
      </c>
    </row>
    <row r="74" spans="1:74" s="50" customFormat="1" ht="102" customHeight="1" x14ac:dyDescent="0.25">
      <c r="A74" s="51"/>
      <c r="B74" s="52"/>
      <c r="C74" s="53"/>
      <c r="D74" s="53"/>
      <c r="E74" s="45"/>
      <c r="F74" s="52"/>
      <c r="G74" s="52"/>
      <c r="H74" s="52"/>
      <c r="I74" s="52"/>
      <c r="J74" s="52"/>
      <c r="K74" s="52"/>
      <c r="L74" s="62" t="s">
        <v>16</v>
      </c>
      <c r="M74" s="63" t="str">
        <f>BE73</f>
        <v>0,15 с монтажом дополнительной стойки (укоса) к опоре ВЛ-0,4 кВ</v>
      </c>
      <c r="N74" s="64">
        <f>0.15*1273+14.15</f>
        <v>205.1</v>
      </c>
      <c r="O74" s="64"/>
      <c r="P74" s="64">
        <f>N74*0.08</f>
        <v>16.408000000000001</v>
      </c>
      <c r="Q74" s="64">
        <f>N74*0.86</f>
        <v>176.386</v>
      </c>
      <c r="R74" s="64">
        <v>0</v>
      </c>
      <c r="S74" s="64">
        <f>N74*0.06</f>
        <v>12.305999999999999</v>
      </c>
      <c r="T74" s="63">
        <f>SUM(P74:S74)</f>
        <v>205.1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103">
        <f t="shared" si="28"/>
        <v>0</v>
      </c>
      <c r="BT74" s="58"/>
      <c r="BU74" s="59"/>
      <c r="BV74" s="79">
        <f t="shared" si="19"/>
        <v>-205.1</v>
      </c>
    </row>
    <row r="75" spans="1:74" s="88" customFormat="1" ht="56.25" customHeight="1" x14ac:dyDescent="0.25">
      <c r="A75" s="80"/>
      <c r="B75" s="81"/>
      <c r="C75" s="82"/>
      <c r="D75" s="82"/>
      <c r="E75" s="83"/>
      <c r="F75" s="81"/>
      <c r="G75" s="81"/>
      <c r="H75" s="81"/>
      <c r="I75" s="81"/>
      <c r="J75" s="81"/>
      <c r="K75" s="81"/>
      <c r="L75" s="81"/>
      <c r="M75" s="84"/>
      <c r="N75" s="94">
        <f>N3+N5+N7+N9+N11+N13+N19+N21+N23+N25+N28+N30+N32+N35+N37+N39+N41+N44+N49+N51+N53+N55+N57+N59+N61+N63+N65+N67+N69+N71+N73</f>
        <v>6769.0245000000004</v>
      </c>
      <c r="O75" s="94">
        <f t="shared" ref="O75:BS75" si="39">O3+O5+O7+O9+O11+O13+O19+O21+O23+O25+O28+O30+O32+O35+O37+O39+O41+O44+O49+O51+O53+O55+O57+O59+O61+O63+O65+O67+O69+O71+O73</f>
        <v>0</v>
      </c>
      <c r="P75" s="94">
        <f t="shared" si="39"/>
        <v>473.52684000000011</v>
      </c>
      <c r="Q75" s="94">
        <f t="shared" si="39"/>
        <v>4893.1128500000013</v>
      </c>
      <c r="R75" s="94">
        <f t="shared" si="39"/>
        <v>1076.134</v>
      </c>
      <c r="S75" s="94">
        <f t="shared" si="39"/>
        <v>326.25031000000001</v>
      </c>
      <c r="T75" s="94">
        <f t="shared" si="39"/>
        <v>6769.0240000000003</v>
      </c>
      <c r="U75" s="94">
        <f t="shared" si="39"/>
        <v>0</v>
      </c>
      <c r="V75" s="94">
        <f t="shared" si="39"/>
        <v>0</v>
      </c>
      <c r="W75" s="94">
        <f t="shared" si="39"/>
        <v>0</v>
      </c>
      <c r="X75" s="94"/>
      <c r="Y75" s="94">
        <f t="shared" si="39"/>
        <v>12.499999999999998</v>
      </c>
      <c r="Z75" s="94">
        <f t="shared" si="39"/>
        <v>0</v>
      </c>
      <c r="AA75" s="94">
        <f t="shared" si="39"/>
        <v>0</v>
      </c>
      <c r="AB75" s="94">
        <f t="shared" si="39"/>
        <v>0</v>
      </c>
      <c r="AC75" s="94">
        <f t="shared" si="39"/>
        <v>0</v>
      </c>
      <c r="AD75" s="94"/>
      <c r="AE75" s="94">
        <f t="shared" si="39"/>
        <v>0</v>
      </c>
      <c r="AF75" s="94">
        <f t="shared" si="39"/>
        <v>98.64</v>
      </c>
      <c r="AG75" s="94"/>
      <c r="AH75" s="94">
        <f t="shared" si="39"/>
        <v>0</v>
      </c>
      <c r="AI75" s="94">
        <f t="shared" si="39"/>
        <v>0</v>
      </c>
      <c r="AJ75" s="94"/>
      <c r="AK75" s="94">
        <f t="shared" si="39"/>
        <v>0</v>
      </c>
      <c r="AL75" s="94">
        <f t="shared" si="39"/>
        <v>60.797499999999999</v>
      </c>
      <c r="AM75" s="94">
        <f t="shared" si="39"/>
        <v>0</v>
      </c>
      <c r="AN75" s="94">
        <f t="shared" si="39"/>
        <v>0</v>
      </c>
      <c r="AO75" s="94"/>
      <c r="AP75" s="94">
        <f t="shared" si="39"/>
        <v>0</v>
      </c>
      <c r="AQ75" s="94">
        <f t="shared" si="39"/>
        <v>0</v>
      </c>
      <c r="AR75" s="94">
        <f t="shared" si="39"/>
        <v>0</v>
      </c>
      <c r="AS75" s="94">
        <f t="shared" si="39"/>
        <v>0</v>
      </c>
      <c r="AT75" s="94"/>
      <c r="AU75" s="94">
        <f t="shared" si="39"/>
        <v>253.15100000000001</v>
      </c>
      <c r="AV75" s="94"/>
      <c r="AW75" s="94">
        <f t="shared" si="39"/>
        <v>12.499999999999998</v>
      </c>
      <c r="AX75" s="94">
        <f t="shared" si="39"/>
        <v>0</v>
      </c>
      <c r="AY75" s="94">
        <f t="shared" si="39"/>
        <v>0</v>
      </c>
      <c r="AZ75" s="94">
        <f t="shared" si="39"/>
        <v>0</v>
      </c>
      <c r="BA75" s="94">
        <f t="shared" si="39"/>
        <v>0</v>
      </c>
      <c r="BB75" s="94"/>
      <c r="BC75" s="94">
        <f t="shared" si="39"/>
        <v>0</v>
      </c>
      <c r="BD75" s="94">
        <f t="shared" si="39"/>
        <v>1034.865</v>
      </c>
      <c r="BE75" s="94"/>
      <c r="BF75" s="94">
        <f t="shared" si="39"/>
        <v>0</v>
      </c>
      <c r="BG75" s="94">
        <f t="shared" si="39"/>
        <v>5163.0924999999997</v>
      </c>
      <c r="BH75" s="94"/>
      <c r="BI75" s="94">
        <f t="shared" si="39"/>
        <v>0</v>
      </c>
      <c r="BJ75" s="94">
        <f t="shared" si="39"/>
        <v>14.15</v>
      </c>
      <c r="BK75" s="94">
        <f t="shared" si="39"/>
        <v>0</v>
      </c>
      <c r="BL75" s="94">
        <f t="shared" si="39"/>
        <v>0</v>
      </c>
      <c r="BM75" s="94"/>
      <c r="BN75" s="94">
        <f t="shared" si="39"/>
        <v>0</v>
      </c>
      <c r="BO75" s="94">
        <f t="shared" si="39"/>
        <v>119.32799999999999</v>
      </c>
      <c r="BP75" s="94"/>
      <c r="BQ75" s="94">
        <f t="shared" si="39"/>
        <v>0</v>
      </c>
      <c r="BR75" s="94">
        <f t="shared" si="39"/>
        <v>0</v>
      </c>
      <c r="BS75" s="94">
        <f t="shared" si="39"/>
        <v>6769.0240000000003</v>
      </c>
      <c r="BT75" s="85"/>
      <c r="BU75" s="86"/>
      <c r="BV75" s="87">
        <f t="shared" ref="BV75" si="40">BS75-T75</f>
        <v>0</v>
      </c>
    </row>
  </sheetData>
  <autoFilter ref="A2:BU74"/>
  <mergeCells count="1">
    <mergeCell ref="BE46:BE49"/>
  </mergeCells>
  <pageMargins left="0" right="0" top="0" bottom="0" header="0" footer="0"/>
  <pageSetup paperSize="9" scale="20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79"/>
  <sheetViews>
    <sheetView view="pageBreakPreview" zoomScale="50" zoomScaleNormal="70" zoomScaleSheetLayoutView="50" workbookViewId="0">
      <pane ySplit="2" topLeftCell="A74" activePane="bottomLeft" state="frozen"/>
      <selection pane="bottomLeft" sqref="A1:A1048576"/>
    </sheetView>
  </sheetViews>
  <sheetFormatPr defaultRowHeight="20.25" x14ac:dyDescent="0.3"/>
  <cols>
    <col min="1" max="1" width="17" style="107" customWidth="1"/>
    <col min="2" max="2" width="16.7109375" style="107" customWidth="1"/>
    <col min="3" max="3" width="18.28515625" style="107" customWidth="1"/>
    <col min="4" max="4" width="15" style="107" customWidth="1"/>
    <col min="5" max="5" width="11.85546875" style="107" customWidth="1"/>
    <col min="6" max="6" width="26.28515625" style="107" customWidth="1"/>
    <col min="7" max="7" width="11.85546875" style="107" customWidth="1"/>
    <col min="8" max="8" width="29.42578125" style="107" customWidth="1"/>
    <col min="9" max="9" width="99.85546875" style="107" customWidth="1"/>
    <col min="10" max="10" width="98" style="107" customWidth="1"/>
    <col min="11" max="11" width="27" style="107" hidden="1" customWidth="1"/>
    <col min="12" max="12" width="27.42578125" style="107" customWidth="1"/>
    <col min="13" max="13" width="15.42578125" style="107" customWidth="1"/>
    <col min="14" max="14" width="12.5703125" style="107" customWidth="1"/>
    <col min="15" max="15" width="9.28515625" style="107" hidden="1" customWidth="1"/>
    <col min="16" max="16" width="11" style="107" customWidth="1"/>
    <col min="17" max="17" width="15.85546875" style="107" customWidth="1"/>
    <col min="18" max="18" width="13" style="107" customWidth="1"/>
    <col min="19" max="19" width="10.140625" style="107" customWidth="1"/>
    <col min="20" max="20" width="12.7109375" style="107" customWidth="1"/>
    <col min="21" max="21" width="12.42578125" style="107" hidden="1" customWidth="1"/>
    <col min="22" max="22" width="0" style="107" hidden="1" customWidth="1"/>
    <col min="23" max="23" width="10.140625" style="107" hidden="1" customWidth="1"/>
    <col min="24" max="25" width="17" style="107" customWidth="1"/>
    <col min="26" max="26" width="17" style="107" hidden="1" customWidth="1"/>
    <col min="27" max="27" width="0" style="107" hidden="1" customWidth="1"/>
    <col min="28" max="28" width="10" style="107" hidden="1" customWidth="1"/>
    <col min="29" max="29" width="0" style="107" hidden="1" customWidth="1"/>
    <col min="30" max="30" width="12.5703125" style="108" hidden="1" customWidth="1"/>
    <col min="31" max="32" width="0" style="108" hidden="1" customWidth="1"/>
    <col min="33" max="33" width="24.85546875" style="108" customWidth="1"/>
    <col min="34" max="34" width="0" style="108" hidden="1" customWidth="1"/>
    <col min="35" max="35" width="11.28515625" style="108" bestFit="1" customWidth="1"/>
    <col min="36" max="36" width="13.42578125" style="108" hidden="1" customWidth="1"/>
    <col min="37" max="38" width="0" style="108" hidden="1" customWidth="1"/>
    <col min="39" max="40" width="10.7109375" style="108" hidden="1" customWidth="1"/>
    <col min="41" max="41" width="12.7109375" style="108" hidden="1" customWidth="1"/>
    <col min="42" max="43" width="0" style="108" hidden="1" customWidth="1"/>
    <col min="44" max="44" width="9.5703125" style="108" hidden="1" customWidth="1"/>
    <col min="45" max="45" width="0" style="108" hidden="1" customWidth="1"/>
    <col min="46" max="49" width="12.42578125" style="108" hidden="1" customWidth="1"/>
    <col min="50" max="53" width="9.140625" style="108" hidden="1" customWidth="1"/>
    <col min="54" max="54" width="25.7109375" style="108" customWidth="1"/>
    <col min="55" max="55" width="11.42578125" style="108" hidden="1" customWidth="1"/>
    <col min="56" max="56" width="11.42578125" style="108" customWidth="1"/>
    <col min="57" max="57" width="26.7109375" style="108" customWidth="1"/>
    <col min="58" max="58" width="13.28515625" style="108" hidden="1" customWidth="1"/>
    <col min="59" max="59" width="13.28515625" style="108" customWidth="1"/>
    <col min="60" max="60" width="25.7109375" style="108" customWidth="1"/>
    <col min="61" max="61" width="13.42578125" style="108" hidden="1" customWidth="1"/>
    <col min="62" max="62" width="13.42578125" style="108" customWidth="1"/>
    <col min="63" max="63" width="15.42578125" style="108" hidden="1" customWidth="1"/>
    <col min="64" max="64" width="11.28515625" style="108" hidden="1" customWidth="1"/>
    <col min="65" max="65" width="15.28515625" style="108" customWidth="1"/>
    <col min="66" max="66" width="11.42578125" style="108" hidden="1" customWidth="1"/>
    <col min="67" max="67" width="14.28515625" style="108" customWidth="1"/>
    <col min="68" max="68" width="14.5703125" style="108" customWidth="1"/>
    <col min="69" max="69" width="9.140625" style="108" hidden="1" customWidth="1"/>
    <col min="70" max="70" width="12.85546875" style="108" customWidth="1"/>
    <col min="71" max="71" width="12.5703125" style="109" customWidth="1"/>
    <col min="72" max="72" width="20.42578125" style="110" customWidth="1"/>
    <col min="73" max="73" width="37.7109375" style="108" customWidth="1"/>
    <col min="74" max="74" width="17.7109375" style="111" customWidth="1"/>
    <col min="75" max="16384" width="9.140625" style="107"/>
  </cols>
  <sheetData>
    <row r="1" spans="1:74" ht="26.25" x14ac:dyDescent="0.4">
      <c r="A1" s="156" t="s">
        <v>514</v>
      </c>
      <c r="C1" s="104"/>
    </row>
    <row r="2" spans="1:74" s="119" customFormat="1" ht="100.5" customHeight="1" x14ac:dyDescent="0.25">
      <c r="A2" s="112" t="s">
        <v>0</v>
      </c>
      <c r="B2" s="112" t="s">
        <v>25</v>
      </c>
      <c r="C2" s="112" t="s">
        <v>26</v>
      </c>
      <c r="D2" s="112" t="s">
        <v>40</v>
      </c>
      <c r="E2" s="112" t="s">
        <v>28</v>
      </c>
      <c r="F2" s="112" t="s">
        <v>1</v>
      </c>
      <c r="G2" s="112" t="s">
        <v>2</v>
      </c>
      <c r="H2" s="112" t="s">
        <v>20</v>
      </c>
      <c r="I2" s="112" t="s">
        <v>24</v>
      </c>
      <c r="J2" s="112" t="s">
        <v>3</v>
      </c>
      <c r="K2" s="112" t="s">
        <v>29</v>
      </c>
      <c r="L2" s="113" t="s">
        <v>500</v>
      </c>
      <c r="M2" s="113" t="s">
        <v>501</v>
      </c>
      <c r="N2" s="113" t="s">
        <v>502</v>
      </c>
      <c r="O2" s="113"/>
      <c r="P2" s="113" t="s">
        <v>503</v>
      </c>
      <c r="Q2" s="113" t="s">
        <v>504</v>
      </c>
      <c r="R2" s="113" t="s">
        <v>505</v>
      </c>
      <c r="S2" s="113" t="s">
        <v>506</v>
      </c>
      <c r="T2" s="113" t="s">
        <v>507</v>
      </c>
      <c r="U2" s="112" t="s">
        <v>4</v>
      </c>
      <c r="V2" s="112"/>
      <c r="W2" s="112" t="s">
        <v>23</v>
      </c>
      <c r="X2" s="112" t="s">
        <v>30</v>
      </c>
      <c r="Y2" s="112"/>
      <c r="Z2" s="112" t="s">
        <v>5</v>
      </c>
      <c r="AA2" s="112"/>
      <c r="AB2" s="112" t="s">
        <v>6</v>
      </c>
      <c r="AC2" s="112"/>
      <c r="AD2" s="114" t="s">
        <v>7</v>
      </c>
      <c r="AE2" s="114"/>
      <c r="AF2" s="114"/>
      <c r="AG2" s="114" t="s">
        <v>8</v>
      </c>
      <c r="AH2" s="114"/>
      <c r="AI2" s="114"/>
      <c r="AJ2" s="114" t="s">
        <v>9</v>
      </c>
      <c r="AK2" s="114"/>
      <c r="AL2" s="114"/>
      <c r="AM2" s="114" t="s">
        <v>10</v>
      </c>
      <c r="AN2" s="114"/>
      <c r="AO2" s="114" t="s">
        <v>11</v>
      </c>
      <c r="AP2" s="114"/>
      <c r="AQ2" s="114"/>
      <c r="AR2" s="114" t="s">
        <v>10</v>
      </c>
      <c r="AS2" s="114"/>
      <c r="AT2" s="114" t="s">
        <v>12</v>
      </c>
      <c r="AU2" s="114"/>
      <c r="AV2" s="114" t="s">
        <v>27</v>
      </c>
      <c r="AW2" s="114"/>
      <c r="AX2" s="114" t="s">
        <v>13</v>
      </c>
      <c r="AY2" s="114"/>
      <c r="AZ2" s="114" t="s">
        <v>14</v>
      </c>
      <c r="BA2" s="114"/>
      <c r="BB2" s="114" t="s">
        <v>15</v>
      </c>
      <c r="BC2" s="114"/>
      <c r="BD2" s="114"/>
      <c r="BE2" s="114" t="s">
        <v>16</v>
      </c>
      <c r="BF2" s="114"/>
      <c r="BG2" s="114"/>
      <c r="BH2" s="114" t="s">
        <v>17</v>
      </c>
      <c r="BI2" s="114"/>
      <c r="BJ2" s="114"/>
      <c r="BK2" s="114" t="s">
        <v>18</v>
      </c>
      <c r="BL2" s="114"/>
      <c r="BM2" s="114" t="s">
        <v>32</v>
      </c>
      <c r="BN2" s="114"/>
      <c r="BO2" s="114"/>
      <c r="BP2" s="114" t="s">
        <v>31</v>
      </c>
      <c r="BQ2" s="114"/>
      <c r="BR2" s="114"/>
      <c r="BS2" s="115" t="s">
        <v>22</v>
      </c>
      <c r="BT2" s="116" t="s">
        <v>21</v>
      </c>
      <c r="BU2" s="117" t="s">
        <v>19</v>
      </c>
      <c r="BV2" s="118"/>
    </row>
    <row r="3" spans="1:74" s="129" customFormat="1" ht="251.25" customHeight="1" x14ac:dyDescent="0.25">
      <c r="A3" s="120" t="s">
        <v>50</v>
      </c>
      <c r="B3" s="105" t="s">
        <v>126</v>
      </c>
      <c r="C3" s="121">
        <v>11095.25</v>
      </c>
      <c r="D3" s="121"/>
      <c r="E3" s="122">
        <v>25</v>
      </c>
      <c r="F3" s="105" t="s">
        <v>202</v>
      </c>
      <c r="G3" s="105" t="s">
        <v>42</v>
      </c>
      <c r="H3" s="105" t="s">
        <v>255</v>
      </c>
      <c r="I3" s="105" t="s">
        <v>415</v>
      </c>
      <c r="J3" s="105"/>
      <c r="K3" s="105"/>
      <c r="L3" s="105" t="s">
        <v>30</v>
      </c>
      <c r="M3" s="123"/>
      <c r="N3" s="124">
        <f>N4</f>
        <v>12.5</v>
      </c>
      <c r="O3" s="124">
        <f t="shared" ref="O3:S3" si="0">O4</f>
        <v>0</v>
      </c>
      <c r="P3" s="124">
        <f t="shared" si="0"/>
        <v>0.75</v>
      </c>
      <c r="Q3" s="124">
        <f t="shared" si="0"/>
        <v>1.53</v>
      </c>
      <c r="R3" s="124">
        <f t="shared" si="0"/>
        <v>10.119999999999999</v>
      </c>
      <c r="S3" s="124">
        <f t="shared" si="0"/>
        <v>0.1</v>
      </c>
      <c r="T3" s="123">
        <f>SUM(P3:S3)</f>
        <v>12.499999999999998</v>
      </c>
      <c r="U3" s="124"/>
      <c r="V3" s="124"/>
      <c r="W3" s="124"/>
      <c r="X3" s="124">
        <v>1</v>
      </c>
      <c r="Y3" s="124">
        <f>T4</f>
        <v>12.499999999999998</v>
      </c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5">
        <f>Y3+AF3+AI3+AQ3+AU3+AW3+BD3+BG3+BR3</f>
        <v>12.499999999999998</v>
      </c>
      <c r="BT3" s="126">
        <v>42099</v>
      </c>
      <c r="BU3" s="127"/>
      <c r="BV3" s="128">
        <f>BS3-T3</f>
        <v>0</v>
      </c>
    </row>
    <row r="4" spans="1:74" s="119" customFormat="1" ht="49.5" customHeight="1" x14ac:dyDescent="0.25">
      <c r="A4" s="130"/>
      <c r="B4" s="106"/>
      <c r="C4" s="131"/>
      <c r="D4" s="131"/>
      <c r="E4" s="112"/>
      <c r="F4" s="106"/>
      <c r="G4" s="106"/>
      <c r="H4" s="106"/>
      <c r="I4" s="106"/>
      <c r="J4" s="106"/>
      <c r="K4" s="106"/>
      <c r="L4" s="106" t="s">
        <v>30</v>
      </c>
      <c r="M4" s="132">
        <f>X3</f>
        <v>1</v>
      </c>
      <c r="N4" s="133">
        <v>12.5</v>
      </c>
      <c r="O4" s="133"/>
      <c r="P4" s="133">
        <v>0.75</v>
      </c>
      <c r="Q4" s="133">
        <v>1.53</v>
      </c>
      <c r="R4" s="133">
        <v>10.119999999999999</v>
      </c>
      <c r="S4" s="133">
        <v>0.1</v>
      </c>
      <c r="T4" s="132">
        <f>SUM(P4:S4)</f>
        <v>12.499999999999998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25">
        <f>Y4+AF4+AI4+AQ4+AU4+AW4+BD4+BG4+BR4</f>
        <v>0</v>
      </c>
      <c r="BT4" s="135"/>
      <c r="BU4" s="136"/>
      <c r="BV4" s="128">
        <f t="shared" ref="BV4:BV41" si="1">BS4-T4</f>
        <v>-12.499999999999998</v>
      </c>
    </row>
    <row r="5" spans="1:74" s="129" customFormat="1" ht="103.5" customHeight="1" x14ac:dyDescent="0.25">
      <c r="A5" s="120" t="s">
        <v>51</v>
      </c>
      <c r="B5" s="105" t="s">
        <v>127</v>
      </c>
      <c r="C5" s="121">
        <v>466.1</v>
      </c>
      <c r="D5" s="121"/>
      <c r="E5" s="122">
        <v>14</v>
      </c>
      <c r="F5" s="105" t="s">
        <v>203</v>
      </c>
      <c r="G5" s="105" t="s">
        <v>33</v>
      </c>
      <c r="H5" s="105" t="s">
        <v>256</v>
      </c>
      <c r="I5" s="105" t="s">
        <v>36</v>
      </c>
      <c r="J5" s="105" t="s">
        <v>376</v>
      </c>
      <c r="K5" s="105" t="s">
        <v>416</v>
      </c>
      <c r="L5" s="105" t="s">
        <v>32</v>
      </c>
      <c r="M5" s="123"/>
      <c r="N5" s="124">
        <f>N6</f>
        <v>119.32799999999999</v>
      </c>
      <c r="O5" s="124">
        <f t="shared" ref="O5:T5" si="2">O6</f>
        <v>0</v>
      </c>
      <c r="P5" s="124">
        <f t="shared" si="2"/>
        <v>9.5462399999999992</v>
      </c>
      <c r="Q5" s="124">
        <f t="shared" si="2"/>
        <v>107.39519999999999</v>
      </c>
      <c r="R5" s="124">
        <f t="shared" si="2"/>
        <v>0</v>
      </c>
      <c r="S5" s="124">
        <f t="shared" si="2"/>
        <v>2.3865599999999998</v>
      </c>
      <c r="T5" s="124">
        <f t="shared" si="2"/>
        <v>119.32799999999999</v>
      </c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>
        <v>0.44</v>
      </c>
      <c r="BN5" s="124"/>
      <c r="BO5" s="124">
        <f>T6</f>
        <v>119.32799999999999</v>
      </c>
      <c r="BP5" s="124"/>
      <c r="BQ5" s="124"/>
      <c r="BR5" s="124"/>
      <c r="BS5" s="125">
        <f t="shared" ref="BS5:BS16" si="3">Y5+AF5+AI5+AQ5+AU5+AW5+BD5+BG5+BR5+BO5</f>
        <v>119.32799999999999</v>
      </c>
      <c r="BT5" s="126">
        <v>42170</v>
      </c>
      <c r="BU5" s="127"/>
      <c r="BV5" s="128">
        <f t="shared" si="1"/>
        <v>0</v>
      </c>
    </row>
    <row r="6" spans="1:74" s="119" customFormat="1" ht="103.5" customHeight="1" x14ac:dyDescent="0.25">
      <c r="A6" s="130"/>
      <c r="B6" s="106"/>
      <c r="C6" s="131"/>
      <c r="D6" s="131"/>
      <c r="E6" s="112"/>
      <c r="F6" s="106"/>
      <c r="G6" s="106"/>
      <c r="H6" s="106"/>
      <c r="I6" s="106"/>
      <c r="J6" s="106"/>
      <c r="K6" s="106"/>
      <c r="L6" s="137" t="s">
        <v>32</v>
      </c>
      <c r="M6" s="132">
        <f>BM5</f>
        <v>0.44</v>
      </c>
      <c r="N6" s="133">
        <f>M6*135.6*2</f>
        <v>119.32799999999999</v>
      </c>
      <c r="O6" s="133"/>
      <c r="P6" s="132">
        <f>N6*0.08</f>
        <v>9.5462399999999992</v>
      </c>
      <c r="Q6" s="132">
        <f>N6*0.9</f>
        <v>107.39519999999999</v>
      </c>
      <c r="R6" s="132">
        <v>0</v>
      </c>
      <c r="S6" s="132">
        <f>N6*0.02</f>
        <v>2.3865599999999998</v>
      </c>
      <c r="T6" s="132">
        <f t="shared" ref="T6:T16" si="4">SUM(P6:S6)</f>
        <v>119.32799999999999</v>
      </c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25">
        <f t="shared" si="3"/>
        <v>0</v>
      </c>
      <c r="BT6" s="135"/>
      <c r="BU6" s="136"/>
      <c r="BV6" s="128">
        <f t="shared" si="1"/>
        <v>-119.32799999999999</v>
      </c>
    </row>
    <row r="7" spans="1:74" s="129" customFormat="1" ht="102.75" customHeight="1" x14ac:dyDescent="0.25">
      <c r="A7" s="120" t="s">
        <v>52</v>
      </c>
      <c r="B7" s="105" t="s">
        <v>128</v>
      </c>
      <c r="C7" s="121">
        <v>466.1</v>
      </c>
      <c r="D7" s="121">
        <v>466.1</v>
      </c>
      <c r="E7" s="122">
        <v>10</v>
      </c>
      <c r="F7" s="105" t="s">
        <v>204</v>
      </c>
      <c r="G7" s="105" t="s">
        <v>253</v>
      </c>
      <c r="H7" s="105" t="s">
        <v>257</v>
      </c>
      <c r="I7" s="105" t="s">
        <v>331</v>
      </c>
      <c r="J7" s="105" t="s">
        <v>37</v>
      </c>
      <c r="K7" s="105" t="s">
        <v>417</v>
      </c>
      <c r="L7" s="105" t="s">
        <v>16</v>
      </c>
      <c r="M7" s="123"/>
      <c r="N7" s="123">
        <f>N8</f>
        <v>152.76</v>
      </c>
      <c r="O7" s="123">
        <f t="shared" ref="O7:S7" si="5">O8</f>
        <v>0</v>
      </c>
      <c r="P7" s="123">
        <f t="shared" si="5"/>
        <v>12.220799999999999</v>
      </c>
      <c r="Q7" s="123">
        <f t="shared" si="5"/>
        <v>131.37359999999998</v>
      </c>
      <c r="R7" s="123">
        <f t="shared" si="5"/>
        <v>0</v>
      </c>
      <c r="S7" s="123">
        <f t="shared" si="5"/>
        <v>9.1655999999999995</v>
      </c>
      <c r="T7" s="123">
        <f t="shared" si="4"/>
        <v>152.76</v>
      </c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>
        <v>0.12</v>
      </c>
      <c r="BF7" s="124"/>
      <c r="BG7" s="124">
        <f>T8</f>
        <v>152.76</v>
      </c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5">
        <f t="shared" si="3"/>
        <v>152.76</v>
      </c>
      <c r="BT7" s="126">
        <v>42106</v>
      </c>
      <c r="BU7" s="127"/>
      <c r="BV7" s="128">
        <f t="shared" si="1"/>
        <v>0</v>
      </c>
    </row>
    <row r="8" spans="1:74" s="119" customFormat="1" ht="102.75" customHeight="1" x14ac:dyDescent="0.25">
      <c r="A8" s="130"/>
      <c r="B8" s="106"/>
      <c r="C8" s="131"/>
      <c r="D8" s="131"/>
      <c r="E8" s="112"/>
      <c r="F8" s="106"/>
      <c r="G8" s="106"/>
      <c r="H8" s="106"/>
      <c r="I8" s="106"/>
      <c r="J8" s="106"/>
      <c r="K8" s="106"/>
      <c r="L8" s="137" t="s">
        <v>16</v>
      </c>
      <c r="M8" s="132">
        <f>BE7</f>
        <v>0.12</v>
      </c>
      <c r="N8" s="132">
        <f>M8*1273</f>
        <v>152.76</v>
      </c>
      <c r="O8" s="132"/>
      <c r="P8" s="132">
        <f>N8*0.08</f>
        <v>12.220799999999999</v>
      </c>
      <c r="Q8" s="132">
        <f>N8*0.86</f>
        <v>131.37359999999998</v>
      </c>
      <c r="R8" s="132">
        <v>0</v>
      </c>
      <c r="S8" s="132">
        <f>N8*0.06</f>
        <v>9.1655999999999995</v>
      </c>
      <c r="T8" s="132">
        <f t="shared" si="4"/>
        <v>152.76</v>
      </c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25">
        <f t="shared" si="3"/>
        <v>0</v>
      </c>
      <c r="BT8" s="135"/>
      <c r="BU8" s="136"/>
      <c r="BV8" s="128">
        <f t="shared" si="1"/>
        <v>-152.76</v>
      </c>
    </row>
    <row r="9" spans="1:74" s="129" customFormat="1" ht="125.25" customHeight="1" x14ac:dyDescent="0.25">
      <c r="A9" s="120" t="s">
        <v>54</v>
      </c>
      <c r="B9" s="105" t="s">
        <v>130</v>
      </c>
      <c r="C9" s="121">
        <v>466.1</v>
      </c>
      <c r="D9" s="121"/>
      <c r="E9" s="122">
        <v>10</v>
      </c>
      <c r="F9" s="105" t="s">
        <v>206</v>
      </c>
      <c r="G9" s="105" t="s">
        <v>38</v>
      </c>
      <c r="H9" s="105" t="s">
        <v>259</v>
      </c>
      <c r="I9" s="105" t="s">
        <v>333</v>
      </c>
      <c r="J9" s="105" t="s">
        <v>378</v>
      </c>
      <c r="K9" s="105" t="s">
        <v>419</v>
      </c>
      <c r="L9" s="105" t="s">
        <v>16</v>
      </c>
      <c r="M9" s="123"/>
      <c r="N9" s="123">
        <f>N10</f>
        <v>140.03</v>
      </c>
      <c r="O9" s="123">
        <f t="shared" ref="O9:S9" si="6">O10</f>
        <v>0</v>
      </c>
      <c r="P9" s="123">
        <f t="shared" si="6"/>
        <v>11.202400000000001</v>
      </c>
      <c r="Q9" s="123">
        <f t="shared" si="6"/>
        <v>120.4258</v>
      </c>
      <c r="R9" s="123">
        <f t="shared" si="6"/>
        <v>0</v>
      </c>
      <c r="S9" s="123">
        <f t="shared" si="6"/>
        <v>8.4017999999999997</v>
      </c>
      <c r="T9" s="123">
        <f t="shared" si="4"/>
        <v>140.03</v>
      </c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>
        <v>0.11</v>
      </c>
      <c r="BF9" s="124"/>
      <c r="BG9" s="124">
        <f>T10</f>
        <v>140.03</v>
      </c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5">
        <f t="shared" si="3"/>
        <v>140.03</v>
      </c>
      <c r="BT9" s="126">
        <v>42170</v>
      </c>
      <c r="BU9" s="127" t="s">
        <v>421</v>
      </c>
      <c r="BV9" s="128">
        <f t="shared" si="1"/>
        <v>0</v>
      </c>
    </row>
    <row r="10" spans="1:74" s="119" customFormat="1" ht="68.25" customHeight="1" x14ac:dyDescent="0.25">
      <c r="A10" s="130"/>
      <c r="B10" s="106"/>
      <c r="C10" s="131"/>
      <c r="D10" s="131"/>
      <c r="E10" s="112"/>
      <c r="F10" s="106"/>
      <c r="G10" s="106"/>
      <c r="H10" s="106"/>
      <c r="I10" s="106"/>
      <c r="J10" s="106"/>
      <c r="K10" s="106"/>
      <c r="L10" s="137" t="s">
        <v>16</v>
      </c>
      <c r="M10" s="132">
        <f>BE9</f>
        <v>0.11</v>
      </c>
      <c r="N10" s="132">
        <f>M10*1273</f>
        <v>140.03</v>
      </c>
      <c r="O10" s="132"/>
      <c r="P10" s="132">
        <f>N10*0.08</f>
        <v>11.202400000000001</v>
      </c>
      <c r="Q10" s="132">
        <f>N10*0.86</f>
        <v>120.4258</v>
      </c>
      <c r="R10" s="132">
        <v>0</v>
      </c>
      <c r="S10" s="132">
        <f>N10*0.06</f>
        <v>8.4017999999999997</v>
      </c>
      <c r="T10" s="132">
        <f t="shared" si="4"/>
        <v>140.03</v>
      </c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25">
        <f t="shared" si="3"/>
        <v>0</v>
      </c>
      <c r="BT10" s="135"/>
      <c r="BU10" s="136"/>
      <c r="BV10" s="128">
        <f t="shared" si="1"/>
        <v>-140.03</v>
      </c>
    </row>
    <row r="11" spans="1:74" s="129" customFormat="1" ht="127.5" customHeight="1" x14ac:dyDescent="0.25">
      <c r="A11" s="120" t="s">
        <v>55</v>
      </c>
      <c r="B11" s="105" t="s">
        <v>131</v>
      </c>
      <c r="C11" s="121">
        <v>466.1</v>
      </c>
      <c r="D11" s="121"/>
      <c r="E11" s="122">
        <v>13</v>
      </c>
      <c r="F11" s="105" t="s">
        <v>207</v>
      </c>
      <c r="G11" s="105" t="s">
        <v>43</v>
      </c>
      <c r="H11" s="105" t="s">
        <v>260</v>
      </c>
      <c r="I11" s="105" t="s">
        <v>334</v>
      </c>
      <c r="J11" s="105" t="s">
        <v>37</v>
      </c>
      <c r="K11" s="105" t="s">
        <v>420</v>
      </c>
      <c r="L11" s="105" t="s">
        <v>16</v>
      </c>
      <c r="M11" s="123"/>
      <c r="N11" s="123">
        <f>N12</f>
        <v>101.84</v>
      </c>
      <c r="O11" s="123">
        <f t="shared" ref="O11:S11" si="7">O12</f>
        <v>0</v>
      </c>
      <c r="P11" s="123">
        <f t="shared" si="7"/>
        <v>8.1471999999999998</v>
      </c>
      <c r="Q11" s="123">
        <f t="shared" si="7"/>
        <v>87.582400000000007</v>
      </c>
      <c r="R11" s="123">
        <f t="shared" si="7"/>
        <v>0</v>
      </c>
      <c r="S11" s="123">
        <f t="shared" si="7"/>
        <v>6.1104000000000003</v>
      </c>
      <c r="T11" s="123">
        <f t="shared" si="4"/>
        <v>101.84</v>
      </c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>
        <v>0.08</v>
      </c>
      <c r="BF11" s="124"/>
      <c r="BG11" s="124">
        <f>T12</f>
        <v>101.84</v>
      </c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5">
        <f t="shared" si="3"/>
        <v>101.84</v>
      </c>
      <c r="BT11" s="126">
        <v>42098</v>
      </c>
      <c r="BU11" s="127" t="s">
        <v>422</v>
      </c>
      <c r="BV11" s="128">
        <f t="shared" si="1"/>
        <v>0</v>
      </c>
    </row>
    <row r="12" spans="1:74" s="119" customFormat="1" ht="64.5" customHeight="1" x14ac:dyDescent="0.25">
      <c r="A12" s="130"/>
      <c r="B12" s="106"/>
      <c r="C12" s="131"/>
      <c r="D12" s="131"/>
      <c r="E12" s="112"/>
      <c r="F12" s="106"/>
      <c r="G12" s="106"/>
      <c r="H12" s="106"/>
      <c r="I12" s="106"/>
      <c r="J12" s="106"/>
      <c r="K12" s="106"/>
      <c r="L12" s="137" t="s">
        <v>16</v>
      </c>
      <c r="M12" s="132">
        <f>BE11</f>
        <v>0.08</v>
      </c>
      <c r="N12" s="132">
        <f>M12*1273</f>
        <v>101.84</v>
      </c>
      <c r="O12" s="132"/>
      <c r="P12" s="132">
        <f>N12*0.08</f>
        <v>8.1471999999999998</v>
      </c>
      <c r="Q12" s="132">
        <f>N12*0.86</f>
        <v>87.582400000000007</v>
      </c>
      <c r="R12" s="132">
        <v>0</v>
      </c>
      <c r="S12" s="132">
        <f>N12*0.06</f>
        <v>6.1104000000000003</v>
      </c>
      <c r="T12" s="132">
        <f t="shared" si="4"/>
        <v>101.84</v>
      </c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25">
        <f t="shared" si="3"/>
        <v>0</v>
      </c>
      <c r="BT12" s="135"/>
      <c r="BU12" s="136"/>
      <c r="BV12" s="128">
        <f t="shared" si="1"/>
        <v>-101.84</v>
      </c>
    </row>
    <row r="13" spans="1:74" s="129" customFormat="1" ht="101.25" customHeight="1" x14ac:dyDescent="0.25">
      <c r="A13" s="120" t="s">
        <v>56</v>
      </c>
      <c r="B13" s="105" t="s">
        <v>132</v>
      </c>
      <c r="C13" s="121">
        <v>466.1</v>
      </c>
      <c r="D13" s="121"/>
      <c r="E13" s="122">
        <v>8</v>
      </c>
      <c r="F13" s="105" t="s">
        <v>208</v>
      </c>
      <c r="G13" s="105" t="s">
        <v>43</v>
      </c>
      <c r="H13" s="105" t="s">
        <v>261</v>
      </c>
      <c r="I13" s="105" t="s">
        <v>335</v>
      </c>
      <c r="J13" s="105" t="s">
        <v>37</v>
      </c>
      <c r="K13" s="105" t="s">
        <v>423</v>
      </c>
      <c r="L13" s="105" t="s">
        <v>16</v>
      </c>
      <c r="M13" s="123"/>
      <c r="N13" s="123">
        <f>N14</f>
        <v>127.30000000000001</v>
      </c>
      <c r="O13" s="123">
        <f t="shared" ref="O13:S13" si="8">O14</f>
        <v>0</v>
      </c>
      <c r="P13" s="123">
        <f t="shared" si="8"/>
        <v>10.184000000000001</v>
      </c>
      <c r="Q13" s="123">
        <f t="shared" si="8"/>
        <v>109.47800000000001</v>
      </c>
      <c r="R13" s="123">
        <f t="shared" si="8"/>
        <v>0</v>
      </c>
      <c r="S13" s="123">
        <f t="shared" si="8"/>
        <v>7.6380000000000008</v>
      </c>
      <c r="T13" s="123">
        <f t="shared" si="4"/>
        <v>127.30000000000001</v>
      </c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>
        <v>0.1</v>
      </c>
      <c r="BF13" s="124"/>
      <c r="BG13" s="124">
        <f>T14</f>
        <v>127.30000000000001</v>
      </c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5">
        <f t="shared" si="3"/>
        <v>127.30000000000001</v>
      </c>
      <c r="BT13" s="126">
        <v>42090</v>
      </c>
      <c r="BU13" s="127"/>
      <c r="BV13" s="128">
        <f t="shared" si="1"/>
        <v>0</v>
      </c>
    </row>
    <row r="14" spans="1:74" s="119" customFormat="1" ht="53.25" customHeight="1" x14ac:dyDescent="0.25">
      <c r="A14" s="130"/>
      <c r="B14" s="106"/>
      <c r="C14" s="131"/>
      <c r="D14" s="131"/>
      <c r="E14" s="112"/>
      <c r="F14" s="106"/>
      <c r="G14" s="106"/>
      <c r="H14" s="106"/>
      <c r="I14" s="106"/>
      <c r="J14" s="106"/>
      <c r="K14" s="106"/>
      <c r="L14" s="137" t="s">
        <v>16</v>
      </c>
      <c r="M14" s="132">
        <f>BE13</f>
        <v>0.1</v>
      </c>
      <c r="N14" s="132">
        <f>M14*1273</f>
        <v>127.30000000000001</v>
      </c>
      <c r="O14" s="132"/>
      <c r="P14" s="132">
        <f>N14*0.08</f>
        <v>10.184000000000001</v>
      </c>
      <c r="Q14" s="132">
        <f>N14*0.86</f>
        <v>109.47800000000001</v>
      </c>
      <c r="R14" s="132">
        <v>0</v>
      </c>
      <c r="S14" s="132">
        <f>N14*0.06</f>
        <v>7.6380000000000008</v>
      </c>
      <c r="T14" s="132">
        <f t="shared" si="4"/>
        <v>127.30000000000001</v>
      </c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25">
        <f t="shared" si="3"/>
        <v>0</v>
      </c>
      <c r="BT14" s="135"/>
      <c r="BU14" s="136"/>
      <c r="BV14" s="128">
        <f t="shared" si="1"/>
        <v>-127.30000000000001</v>
      </c>
    </row>
    <row r="15" spans="1:74" s="129" customFormat="1" ht="104.25" customHeight="1" x14ac:dyDescent="0.25">
      <c r="A15" s="120" t="s">
        <v>57</v>
      </c>
      <c r="B15" s="105" t="s">
        <v>133</v>
      </c>
      <c r="C15" s="121">
        <v>466.1</v>
      </c>
      <c r="D15" s="121"/>
      <c r="E15" s="122">
        <v>14</v>
      </c>
      <c r="F15" s="105" t="s">
        <v>209</v>
      </c>
      <c r="G15" s="105" t="s">
        <v>43</v>
      </c>
      <c r="H15" s="105" t="s">
        <v>262</v>
      </c>
      <c r="I15" s="105" t="s">
        <v>336</v>
      </c>
      <c r="J15" s="105" t="s">
        <v>37</v>
      </c>
      <c r="K15" s="105" t="s">
        <v>425</v>
      </c>
      <c r="L15" s="105" t="s">
        <v>16</v>
      </c>
      <c r="M15" s="123"/>
      <c r="N15" s="123">
        <f>N16</f>
        <v>38.19</v>
      </c>
      <c r="O15" s="123">
        <f t="shared" ref="O15:S15" si="9">O16</f>
        <v>0</v>
      </c>
      <c r="P15" s="123">
        <f t="shared" si="9"/>
        <v>3.0551999999999997</v>
      </c>
      <c r="Q15" s="123">
        <f t="shared" si="9"/>
        <v>32.843399999999995</v>
      </c>
      <c r="R15" s="123">
        <f t="shared" si="9"/>
        <v>0</v>
      </c>
      <c r="S15" s="123">
        <f t="shared" si="9"/>
        <v>2.2913999999999999</v>
      </c>
      <c r="T15" s="123">
        <f t="shared" si="4"/>
        <v>38.19</v>
      </c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>
        <v>0.03</v>
      </c>
      <c r="BF15" s="124"/>
      <c r="BG15" s="124">
        <f>T16</f>
        <v>38.19</v>
      </c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5">
        <f t="shared" si="3"/>
        <v>38.19</v>
      </c>
      <c r="BT15" s="126">
        <v>42095</v>
      </c>
      <c r="BU15" s="127"/>
      <c r="BV15" s="128">
        <f t="shared" si="1"/>
        <v>0</v>
      </c>
    </row>
    <row r="16" spans="1:74" s="119" customFormat="1" ht="54.75" customHeight="1" x14ac:dyDescent="0.25">
      <c r="A16" s="130"/>
      <c r="B16" s="106"/>
      <c r="C16" s="131"/>
      <c r="D16" s="131"/>
      <c r="E16" s="112"/>
      <c r="F16" s="106"/>
      <c r="G16" s="106"/>
      <c r="H16" s="106"/>
      <c r="I16" s="106"/>
      <c r="J16" s="106"/>
      <c r="K16" s="106"/>
      <c r="L16" s="137" t="s">
        <v>16</v>
      </c>
      <c r="M16" s="132">
        <f>BE15</f>
        <v>0.03</v>
      </c>
      <c r="N16" s="132">
        <f>M16*1273</f>
        <v>38.19</v>
      </c>
      <c r="O16" s="132"/>
      <c r="P16" s="132">
        <f>N16*0.08</f>
        <v>3.0551999999999997</v>
      </c>
      <c r="Q16" s="132">
        <f>N16*0.86</f>
        <v>32.843399999999995</v>
      </c>
      <c r="R16" s="132">
        <v>0</v>
      </c>
      <c r="S16" s="132">
        <f>N16*0.06</f>
        <v>2.2913999999999999</v>
      </c>
      <c r="T16" s="132">
        <f t="shared" si="4"/>
        <v>38.19</v>
      </c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25">
        <f t="shared" si="3"/>
        <v>0</v>
      </c>
      <c r="BT16" s="135"/>
      <c r="BU16" s="136"/>
      <c r="BV16" s="128">
        <f t="shared" si="1"/>
        <v>-38.19</v>
      </c>
    </row>
    <row r="17" spans="1:74" s="129" customFormat="1" ht="122.25" customHeight="1" x14ac:dyDescent="0.25">
      <c r="A17" s="120" t="s">
        <v>59</v>
      </c>
      <c r="B17" s="105" t="s">
        <v>135</v>
      </c>
      <c r="C17" s="121">
        <v>466.1</v>
      </c>
      <c r="D17" s="121"/>
      <c r="E17" s="122">
        <v>8</v>
      </c>
      <c r="F17" s="105" t="s">
        <v>211</v>
      </c>
      <c r="G17" s="105" t="s">
        <v>43</v>
      </c>
      <c r="H17" s="105" t="s">
        <v>264</v>
      </c>
      <c r="I17" s="105" t="s">
        <v>338</v>
      </c>
      <c r="J17" s="105" t="s">
        <v>380</v>
      </c>
      <c r="K17" s="105" t="s">
        <v>427</v>
      </c>
      <c r="L17" s="105" t="s">
        <v>17</v>
      </c>
      <c r="M17" s="123"/>
      <c r="N17" s="123">
        <f>N18</f>
        <v>14.15</v>
      </c>
      <c r="O17" s="123">
        <f t="shared" ref="O17:S17" si="10">O18</f>
        <v>0</v>
      </c>
      <c r="P17" s="123">
        <f t="shared" si="10"/>
        <v>1.1320000000000001</v>
      </c>
      <c r="Q17" s="123">
        <f t="shared" si="10"/>
        <v>12.169</v>
      </c>
      <c r="R17" s="123">
        <f t="shared" si="10"/>
        <v>0</v>
      </c>
      <c r="S17" s="123">
        <f t="shared" si="10"/>
        <v>0.84899999999999998</v>
      </c>
      <c r="T17" s="123">
        <f>SUM(P17:S17)</f>
        <v>14.15</v>
      </c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 t="s">
        <v>428</v>
      </c>
      <c r="BI17" s="124"/>
      <c r="BJ17" s="124">
        <f>T18</f>
        <v>14.15</v>
      </c>
      <c r="BK17" s="124"/>
      <c r="BL17" s="124"/>
      <c r="BM17" s="124"/>
      <c r="BN17" s="124"/>
      <c r="BO17" s="124"/>
      <c r="BP17" s="124"/>
      <c r="BQ17" s="124"/>
      <c r="BR17" s="124"/>
      <c r="BS17" s="125">
        <f>Y17+AF17+AI17+AQ17+AU17+AW17+BD17+BG17+BR17+BO17+AL17+BJ17</f>
        <v>14.15</v>
      </c>
      <c r="BT17" s="126">
        <v>42164</v>
      </c>
      <c r="BU17" s="127" t="s">
        <v>429</v>
      </c>
      <c r="BV17" s="128">
        <f t="shared" si="1"/>
        <v>0</v>
      </c>
    </row>
    <row r="18" spans="1:74" s="119" customFormat="1" ht="75" customHeight="1" x14ac:dyDescent="0.25">
      <c r="A18" s="130"/>
      <c r="B18" s="106"/>
      <c r="C18" s="131"/>
      <c r="D18" s="131"/>
      <c r="E18" s="112"/>
      <c r="F18" s="106"/>
      <c r="G18" s="106"/>
      <c r="H18" s="106"/>
      <c r="I18" s="106"/>
      <c r="J18" s="106"/>
      <c r="K18" s="106"/>
      <c r="L18" s="137" t="s">
        <v>17</v>
      </c>
      <c r="M18" s="132" t="str">
        <f>BH17</f>
        <v xml:space="preserve">монтаж дополнительной стойки (укоса) к опоре ВЛ-0,4 кВ </v>
      </c>
      <c r="N18" s="132">
        <v>14.15</v>
      </c>
      <c r="O18" s="132"/>
      <c r="P18" s="138">
        <f>N18*0.08</f>
        <v>1.1320000000000001</v>
      </c>
      <c r="Q18" s="138">
        <f>N18*0.86</f>
        <v>12.169</v>
      </c>
      <c r="R18" s="138">
        <v>0</v>
      </c>
      <c r="S18" s="138">
        <f>N18*0.06</f>
        <v>0.84899999999999998</v>
      </c>
      <c r="T18" s="132">
        <f>SUM(P18:S18)</f>
        <v>14.15</v>
      </c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25">
        <f t="shared" ref="BS18:BS47" si="11">Y18+AF18+AI18+AQ18+AU18+AW18+BD18+BG18+BR18+BO18+AL18+BJ18</f>
        <v>0</v>
      </c>
      <c r="BT18" s="135"/>
      <c r="BU18" s="136"/>
      <c r="BV18" s="128">
        <f t="shared" si="1"/>
        <v>-14.15</v>
      </c>
    </row>
    <row r="19" spans="1:74" s="129" customFormat="1" ht="115.5" customHeight="1" x14ac:dyDescent="0.25">
      <c r="A19" s="120" t="s">
        <v>65</v>
      </c>
      <c r="B19" s="105" t="s">
        <v>141</v>
      </c>
      <c r="C19" s="121">
        <v>466.1</v>
      </c>
      <c r="D19" s="121"/>
      <c r="E19" s="122">
        <v>14.5</v>
      </c>
      <c r="F19" s="105" t="s">
        <v>215</v>
      </c>
      <c r="G19" s="105" t="s">
        <v>34</v>
      </c>
      <c r="H19" s="105" t="s">
        <v>270</v>
      </c>
      <c r="I19" s="105" t="s">
        <v>342</v>
      </c>
      <c r="J19" s="105" t="s">
        <v>384</v>
      </c>
      <c r="K19" s="105" t="s">
        <v>435</v>
      </c>
      <c r="L19" s="105" t="s">
        <v>8</v>
      </c>
      <c r="M19" s="123"/>
      <c r="N19" s="123">
        <f>N20</f>
        <v>21.28</v>
      </c>
      <c r="O19" s="123">
        <f t="shared" ref="O19:T19" si="12">O20</f>
        <v>0</v>
      </c>
      <c r="P19" s="123">
        <f t="shared" si="12"/>
        <v>2.0499999999999998</v>
      </c>
      <c r="Q19" s="123">
        <f t="shared" si="12"/>
        <v>17.649999999999999</v>
      </c>
      <c r="R19" s="123">
        <f t="shared" si="12"/>
        <v>0</v>
      </c>
      <c r="S19" s="123">
        <f t="shared" si="12"/>
        <v>1.58</v>
      </c>
      <c r="T19" s="123">
        <f t="shared" si="12"/>
        <v>21.28</v>
      </c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 t="s">
        <v>436</v>
      </c>
      <c r="AH19" s="124"/>
      <c r="AI19" s="124">
        <f>T20</f>
        <v>21.28</v>
      </c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5">
        <f t="shared" si="11"/>
        <v>21.28</v>
      </c>
      <c r="BT19" s="126">
        <v>42158</v>
      </c>
      <c r="BU19" s="127" t="s">
        <v>437</v>
      </c>
      <c r="BV19" s="128">
        <f t="shared" si="1"/>
        <v>0</v>
      </c>
    </row>
    <row r="20" spans="1:74" s="119" customFormat="1" ht="115.5" customHeight="1" x14ac:dyDescent="0.25">
      <c r="A20" s="130"/>
      <c r="B20" s="106"/>
      <c r="C20" s="131"/>
      <c r="D20" s="131"/>
      <c r="E20" s="112"/>
      <c r="F20" s="106"/>
      <c r="G20" s="106"/>
      <c r="H20" s="106"/>
      <c r="I20" s="106"/>
      <c r="J20" s="106"/>
      <c r="K20" s="106"/>
      <c r="L20" s="137" t="s">
        <v>8</v>
      </c>
      <c r="M20" s="132" t="str">
        <f>AG19</f>
        <v>установка дополнительной стойки (укоса) к опоре ВЛ-10 кВ</v>
      </c>
      <c r="N20" s="132">
        <v>21.28</v>
      </c>
      <c r="O20" s="132"/>
      <c r="P20" s="132">
        <v>2.0499999999999998</v>
      </c>
      <c r="Q20" s="132">
        <v>17.649999999999999</v>
      </c>
      <c r="R20" s="132">
        <v>0</v>
      </c>
      <c r="S20" s="132">
        <v>1.58</v>
      </c>
      <c r="T20" s="132">
        <f>SUM(P20:S20)</f>
        <v>21.28</v>
      </c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25">
        <f t="shared" si="11"/>
        <v>0</v>
      </c>
      <c r="BT20" s="135"/>
      <c r="BU20" s="136"/>
      <c r="BV20" s="128">
        <f t="shared" si="1"/>
        <v>-21.28</v>
      </c>
    </row>
    <row r="21" spans="1:74" s="129" customFormat="1" ht="144" customHeight="1" x14ac:dyDescent="0.25">
      <c r="A21" s="120" t="s">
        <v>66</v>
      </c>
      <c r="B21" s="105" t="s">
        <v>142</v>
      </c>
      <c r="C21" s="121">
        <v>466.1</v>
      </c>
      <c r="D21" s="121"/>
      <c r="E21" s="122">
        <v>12</v>
      </c>
      <c r="F21" s="105" t="s">
        <v>216</v>
      </c>
      <c r="G21" s="105" t="s">
        <v>34</v>
      </c>
      <c r="H21" s="105" t="s">
        <v>271</v>
      </c>
      <c r="I21" s="105" t="s">
        <v>343</v>
      </c>
      <c r="J21" s="105" t="s">
        <v>385</v>
      </c>
      <c r="K21" s="105"/>
      <c r="L21" s="105" t="s">
        <v>16</v>
      </c>
      <c r="M21" s="123"/>
      <c r="N21" s="123">
        <f>N22</f>
        <v>115.99000000000001</v>
      </c>
      <c r="O21" s="123">
        <f t="shared" ref="O21:T21" si="13">O22</f>
        <v>0</v>
      </c>
      <c r="P21" s="123">
        <f t="shared" si="13"/>
        <v>9.2792000000000012</v>
      </c>
      <c r="Q21" s="123">
        <f t="shared" si="13"/>
        <v>99.751400000000004</v>
      </c>
      <c r="R21" s="123">
        <f t="shared" si="13"/>
        <v>0</v>
      </c>
      <c r="S21" s="123">
        <f t="shared" si="13"/>
        <v>6.9594000000000005</v>
      </c>
      <c r="T21" s="123">
        <f t="shared" si="13"/>
        <v>115.99000000000001</v>
      </c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 t="s">
        <v>438</v>
      </c>
      <c r="BF21" s="124"/>
      <c r="BG21" s="124">
        <f>T22</f>
        <v>115.99000000000001</v>
      </c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5">
        <f t="shared" si="11"/>
        <v>115.99000000000001</v>
      </c>
      <c r="BT21" s="126">
        <v>42103</v>
      </c>
      <c r="BU21" s="127"/>
      <c r="BV21" s="128">
        <f t="shared" si="1"/>
        <v>0</v>
      </c>
    </row>
    <row r="22" spans="1:74" s="119" customFormat="1" ht="79.5" customHeight="1" x14ac:dyDescent="0.25">
      <c r="A22" s="130"/>
      <c r="B22" s="106"/>
      <c r="C22" s="131"/>
      <c r="D22" s="131"/>
      <c r="E22" s="112"/>
      <c r="F22" s="106"/>
      <c r="G22" s="106"/>
      <c r="H22" s="106"/>
      <c r="I22" s="106"/>
      <c r="J22" s="106"/>
      <c r="K22" s="106"/>
      <c r="L22" s="137" t="s">
        <v>16</v>
      </c>
      <c r="M22" s="132" t="str">
        <f>BE21</f>
        <v>0,08 с монтажом дополнительной стойки (укоса) к опоре ВЛ-0,4 кВ</v>
      </c>
      <c r="N22" s="132">
        <f>0.08*1273+14.15</f>
        <v>115.99000000000001</v>
      </c>
      <c r="O22" s="132"/>
      <c r="P22" s="132">
        <f>N22*0.08</f>
        <v>9.2792000000000012</v>
      </c>
      <c r="Q22" s="132">
        <f>N22*0.86</f>
        <v>99.751400000000004</v>
      </c>
      <c r="R22" s="132">
        <v>0</v>
      </c>
      <c r="S22" s="132">
        <f>N22*0.06</f>
        <v>6.9594000000000005</v>
      </c>
      <c r="T22" s="132">
        <f>SUM(P22:S22)</f>
        <v>115.99000000000001</v>
      </c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25">
        <f t="shared" si="11"/>
        <v>0</v>
      </c>
      <c r="BT22" s="135"/>
      <c r="BU22" s="136"/>
      <c r="BV22" s="128">
        <f t="shared" si="1"/>
        <v>-115.99000000000001</v>
      </c>
    </row>
    <row r="23" spans="1:74" s="129" customFormat="1" ht="114.75" customHeight="1" x14ac:dyDescent="0.25">
      <c r="A23" s="120" t="s">
        <v>67</v>
      </c>
      <c r="B23" s="105" t="s">
        <v>143</v>
      </c>
      <c r="C23" s="121">
        <v>466.1</v>
      </c>
      <c r="D23" s="121"/>
      <c r="E23" s="122">
        <v>15</v>
      </c>
      <c r="F23" s="105" t="s">
        <v>217</v>
      </c>
      <c r="G23" s="105" t="s">
        <v>34</v>
      </c>
      <c r="H23" s="105" t="s">
        <v>272</v>
      </c>
      <c r="I23" s="105" t="s">
        <v>344</v>
      </c>
      <c r="J23" s="105" t="s">
        <v>386</v>
      </c>
      <c r="K23" s="105" t="s">
        <v>439</v>
      </c>
      <c r="L23" s="105" t="s">
        <v>8</v>
      </c>
      <c r="M23" s="123"/>
      <c r="N23" s="123">
        <f>N24</f>
        <v>21.28</v>
      </c>
      <c r="O23" s="123">
        <f t="shared" ref="O23:T23" si="14">O24</f>
        <v>0</v>
      </c>
      <c r="P23" s="123">
        <f t="shared" si="14"/>
        <v>2.0499999999999998</v>
      </c>
      <c r="Q23" s="123">
        <f t="shared" si="14"/>
        <v>17.649999999999999</v>
      </c>
      <c r="R23" s="123">
        <f t="shared" si="14"/>
        <v>0</v>
      </c>
      <c r="S23" s="123">
        <f t="shared" si="14"/>
        <v>1.58</v>
      </c>
      <c r="T23" s="123">
        <f t="shared" si="14"/>
        <v>21.28</v>
      </c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 t="s">
        <v>436</v>
      </c>
      <c r="AH23" s="124"/>
      <c r="AI23" s="124">
        <f>T24</f>
        <v>21.28</v>
      </c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5">
        <f t="shared" si="11"/>
        <v>21.28</v>
      </c>
      <c r="BT23" s="126">
        <v>42156</v>
      </c>
      <c r="BU23" s="127" t="s">
        <v>440</v>
      </c>
      <c r="BV23" s="128">
        <f t="shared" si="1"/>
        <v>0</v>
      </c>
    </row>
    <row r="24" spans="1:74" s="119" customFormat="1" ht="114.75" customHeight="1" x14ac:dyDescent="0.25">
      <c r="A24" s="130"/>
      <c r="B24" s="106"/>
      <c r="C24" s="131"/>
      <c r="D24" s="131"/>
      <c r="E24" s="112"/>
      <c r="F24" s="106"/>
      <c r="G24" s="106"/>
      <c r="H24" s="106"/>
      <c r="I24" s="106"/>
      <c r="J24" s="106"/>
      <c r="K24" s="106"/>
      <c r="L24" s="137" t="s">
        <v>8</v>
      </c>
      <c r="M24" s="132" t="str">
        <f>AG23</f>
        <v>установка дополнительной стойки (укоса) к опоре ВЛ-10 кВ</v>
      </c>
      <c r="N24" s="132">
        <v>21.28</v>
      </c>
      <c r="O24" s="132"/>
      <c r="P24" s="132">
        <v>2.0499999999999998</v>
      </c>
      <c r="Q24" s="132">
        <v>17.649999999999999</v>
      </c>
      <c r="R24" s="132">
        <v>0</v>
      </c>
      <c r="S24" s="132">
        <v>1.58</v>
      </c>
      <c r="T24" s="132">
        <f>SUM(P24:S24)</f>
        <v>21.28</v>
      </c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25">
        <f t="shared" si="11"/>
        <v>0</v>
      </c>
      <c r="BT24" s="135"/>
      <c r="BU24" s="136"/>
      <c r="BV24" s="128">
        <f t="shared" si="1"/>
        <v>-21.28</v>
      </c>
    </row>
    <row r="25" spans="1:74" s="129" customFormat="1" ht="117" customHeight="1" x14ac:dyDescent="0.25">
      <c r="A25" s="120" t="s">
        <v>72</v>
      </c>
      <c r="B25" s="105" t="s">
        <v>148</v>
      </c>
      <c r="C25" s="121">
        <v>466.1</v>
      </c>
      <c r="D25" s="121"/>
      <c r="E25" s="122">
        <v>15</v>
      </c>
      <c r="F25" s="105" t="s">
        <v>222</v>
      </c>
      <c r="G25" s="105" t="s">
        <v>34</v>
      </c>
      <c r="H25" s="105" t="s">
        <v>277</v>
      </c>
      <c r="I25" s="105" t="s">
        <v>449</v>
      </c>
      <c r="J25" s="105" t="s">
        <v>391</v>
      </c>
      <c r="K25" s="105"/>
      <c r="L25" s="105" t="s">
        <v>508</v>
      </c>
      <c r="M25" s="123"/>
      <c r="N25" s="123">
        <f>N26+N27</f>
        <v>173.69</v>
      </c>
      <c r="O25" s="123">
        <f t="shared" ref="O25:T25" si="15">O26+O27</f>
        <v>0</v>
      </c>
      <c r="P25" s="123">
        <f t="shared" si="15"/>
        <v>13.4992</v>
      </c>
      <c r="Q25" s="123">
        <f t="shared" si="15"/>
        <v>143.48140000000001</v>
      </c>
      <c r="R25" s="123">
        <f t="shared" si="15"/>
        <v>6.7</v>
      </c>
      <c r="S25" s="123">
        <f t="shared" si="15"/>
        <v>10.009399999999999</v>
      </c>
      <c r="T25" s="123">
        <f t="shared" si="15"/>
        <v>173.69</v>
      </c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 t="s">
        <v>418</v>
      </c>
      <c r="BC25" s="124"/>
      <c r="BD25" s="124">
        <f>T26</f>
        <v>8.2000000000000011</v>
      </c>
      <c r="BE25" s="124">
        <v>0.13</v>
      </c>
      <c r="BF25" s="124"/>
      <c r="BG25" s="124">
        <f>T27</f>
        <v>165.49</v>
      </c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5">
        <f t="shared" si="11"/>
        <v>173.69</v>
      </c>
      <c r="BT25" s="126">
        <v>42159</v>
      </c>
      <c r="BU25" s="127" t="s">
        <v>450</v>
      </c>
      <c r="BV25" s="128">
        <f t="shared" si="1"/>
        <v>0</v>
      </c>
    </row>
    <row r="26" spans="1:74" s="119" customFormat="1" ht="59.25" customHeight="1" x14ac:dyDescent="0.25">
      <c r="A26" s="130"/>
      <c r="B26" s="106"/>
      <c r="C26" s="131"/>
      <c r="D26" s="131"/>
      <c r="E26" s="112"/>
      <c r="F26" s="106"/>
      <c r="G26" s="106"/>
      <c r="H26" s="106"/>
      <c r="I26" s="106"/>
      <c r="J26" s="106"/>
      <c r="K26" s="106"/>
      <c r="L26" s="137" t="s">
        <v>15</v>
      </c>
      <c r="M26" s="132" t="str">
        <f>BB25</f>
        <v>Монтаж автоматического выключателя 0,4 кВ - 1 шт.</v>
      </c>
      <c r="N26" s="132">
        <v>8.1999999999999993</v>
      </c>
      <c r="O26" s="132"/>
      <c r="P26" s="132">
        <v>0.26</v>
      </c>
      <c r="Q26" s="132">
        <v>1.1599999999999999</v>
      </c>
      <c r="R26" s="132">
        <v>6.7</v>
      </c>
      <c r="S26" s="132">
        <v>0.08</v>
      </c>
      <c r="T26" s="132">
        <f>SUM(P26:S26)</f>
        <v>8.2000000000000011</v>
      </c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25">
        <f t="shared" si="11"/>
        <v>0</v>
      </c>
      <c r="BT26" s="135"/>
      <c r="BU26" s="136"/>
      <c r="BV26" s="128">
        <f t="shared" si="1"/>
        <v>-8.2000000000000011</v>
      </c>
    </row>
    <row r="27" spans="1:74" s="119" customFormat="1" ht="59.25" customHeight="1" x14ac:dyDescent="0.25">
      <c r="A27" s="130"/>
      <c r="B27" s="106"/>
      <c r="C27" s="131"/>
      <c r="D27" s="131"/>
      <c r="E27" s="112"/>
      <c r="F27" s="106"/>
      <c r="G27" s="106"/>
      <c r="H27" s="106"/>
      <c r="I27" s="106"/>
      <c r="J27" s="106"/>
      <c r="K27" s="106"/>
      <c r="L27" s="137" t="s">
        <v>16</v>
      </c>
      <c r="M27" s="132">
        <f>BE25</f>
        <v>0.13</v>
      </c>
      <c r="N27" s="132">
        <f>M27*1273</f>
        <v>165.49</v>
      </c>
      <c r="O27" s="132"/>
      <c r="P27" s="132">
        <f>N27*0.08</f>
        <v>13.2392</v>
      </c>
      <c r="Q27" s="132">
        <f>N27*0.86</f>
        <v>142.32140000000001</v>
      </c>
      <c r="R27" s="132">
        <v>0</v>
      </c>
      <c r="S27" s="132">
        <f>N27*0.06</f>
        <v>9.9293999999999993</v>
      </c>
      <c r="T27" s="132">
        <f>SUM(P27:S27)</f>
        <v>165.49</v>
      </c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25">
        <f t="shared" si="11"/>
        <v>0</v>
      </c>
      <c r="BT27" s="135"/>
      <c r="BU27" s="136"/>
      <c r="BV27" s="128">
        <f t="shared" si="1"/>
        <v>-165.49</v>
      </c>
    </row>
    <row r="28" spans="1:74" s="129" customFormat="1" ht="151.5" customHeight="1" x14ac:dyDescent="0.25">
      <c r="A28" s="120" t="s">
        <v>75</v>
      </c>
      <c r="B28" s="105" t="s">
        <v>151</v>
      </c>
      <c r="C28" s="121">
        <v>466.1</v>
      </c>
      <c r="D28" s="121"/>
      <c r="E28" s="122">
        <v>15</v>
      </c>
      <c r="F28" s="105" t="s">
        <v>513</v>
      </c>
      <c r="G28" s="105" t="s">
        <v>34</v>
      </c>
      <c r="H28" s="105" t="s">
        <v>280</v>
      </c>
      <c r="I28" s="105" t="s">
        <v>350</v>
      </c>
      <c r="J28" s="105" t="s">
        <v>393</v>
      </c>
      <c r="K28" s="105"/>
      <c r="L28" s="105" t="s">
        <v>16</v>
      </c>
      <c r="M28" s="123"/>
      <c r="N28" s="123">
        <f>N29</f>
        <v>166.91</v>
      </c>
      <c r="O28" s="123">
        <f t="shared" ref="O28:T28" si="16">O29</f>
        <v>0</v>
      </c>
      <c r="P28" s="123">
        <f t="shared" si="16"/>
        <v>13.3528</v>
      </c>
      <c r="Q28" s="123">
        <f t="shared" si="16"/>
        <v>143.54259999999999</v>
      </c>
      <c r="R28" s="123">
        <f t="shared" si="16"/>
        <v>0</v>
      </c>
      <c r="S28" s="123">
        <f t="shared" si="16"/>
        <v>10.0146</v>
      </c>
      <c r="T28" s="123">
        <f t="shared" si="16"/>
        <v>166.91</v>
      </c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 t="s">
        <v>454</v>
      </c>
      <c r="BF28" s="124"/>
      <c r="BG28" s="124">
        <f>T29</f>
        <v>166.91</v>
      </c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5">
        <f t="shared" si="11"/>
        <v>166.91</v>
      </c>
      <c r="BT28" s="126">
        <v>42103</v>
      </c>
      <c r="BU28" s="127"/>
      <c r="BV28" s="128">
        <f t="shared" si="1"/>
        <v>0</v>
      </c>
    </row>
    <row r="29" spans="1:74" s="119" customFormat="1" ht="73.5" customHeight="1" x14ac:dyDescent="0.25">
      <c r="A29" s="130"/>
      <c r="B29" s="106"/>
      <c r="C29" s="131"/>
      <c r="D29" s="131"/>
      <c r="E29" s="112"/>
      <c r="F29" s="106"/>
      <c r="G29" s="106"/>
      <c r="H29" s="106"/>
      <c r="I29" s="106"/>
      <c r="J29" s="106"/>
      <c r="K29" s="106"/>
      <c r="L29" s="137" t="s">
        <v>16</v>
      </c>
      <c r="M29" s="132" t="str">
        <f>BE28</f>
        <v>0,12 с монтажом дополнительной стойки (укоса) к опоре ВЛ-0,4 кВ</v>
      </c>
      <c r="N29" s="132">
        <f>0.12*1273+14.15</f>
        <v>166.91</v>
      </c>
      <c r="O29" s="132"/>
      <c r="P29" s="132">
        <f>N29*0.08</f>
        <v>13.3528</v>
      </c>
      <c r="Q29" s="132">
        <f>N29*0.86</f>
        <v>143.54259999999999</v>
      </c>
      <c r="R29" s="132">
        <v>0</v>
      </c>
      <c r="S29" s="132">
        <f>N29*0.06</f>
        <v>10.0146</v>
      </c>
      <c r="T29" s="132">
        <f>SUM(P29:S29)</f>
        <v>166.91</v>
      </c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9"/>
      <c r="BE29" s="139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25">
        <f t="shared" si="11"/>
        <v>0</v>
      </c>
      <c r="BT29" s="135"/>
      <c r="BU29" s="136"/>
      <c r="BV29" s="128">
        <f t="shared" si="1"/>
        <v>-166.91</v>
      </c>
    </row>
    <row r="30" spans="1:74" s="129" customFormat="1" ht="132" customHeight="1" x14ac:dyDescent="0.25">
      <c r="A30" s="120" t="s">
        <v>76</v>
      </c>
      <c r="B30" s="105" t="s">
        <v>152</v>
      </c>
      <c r="C30" s="121">
        <v>1997.15</v>
      </c>
      <c r="D30" s="121"/>
      <c r="E30" s="122">
        <v>4.5</v>
      </c>
      <c r="F30" s="105" t="s">
        <v>511</v>
      </c>
      <c r="G30" s="105" t="s">
        <v>254</v>
      </c>
      <c r="H30" s="105" t="s">
        <v>281</v>
      </c>
      <c r="I30" s="105" t="s">
        <v>351</v>
      </c>
      <c r="J30" s="105" t="s">
        <v>394</v>
      </c>
      <c r="K30" s="105" t="s">
        <v>455</v>
      </c>
      <c r="L30" s="105"/>
      <c r="M30" s="123"/>
      <c r="N30" s="123"/>
      <c r="O30" s="123"/>
      <c r="P30" s="123"/>
      <c r="Q30" s="123"/>
      <c r="R30" s="123"/>
      <c r="S30" s="123"/>
      <c r="T30" s="123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40"/>
      <c r="BE30" s="161" t="s">
        <v>456</v>
      </c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5">
        <f t="shared" si="11"/>
        <v>0</v>
      </c>
      <c r="BT30" s="126">
        <v>42160</v>
      </c>
      <c r="BU30" s="127" t="s">
        <v>457</v>
      </c>
      <c r="BV30" s="128">
        <f t="shared" si="1"/>
        <v>0</v>
      </c>
    </row>
    <row r="31" spans="1:74" s="129" customFormat="1" ht="139.5" customHeight="1" x14ac:dyDescent="0.25">
      <c r="A31" s="120" t="s">
        <v>77</v>
      </c>
      <c r="B31" s="105" t="s">
        <v>153</v>
      </c>
      <c r="C31" s="121">
        <v>1997.15</v>
      </c>
      <c r="D31" s="121"/>
      <c r="E31" s="122">
        <v>4.5</v>
      </c>
      <c r="F31" s="105" t="s">
        <v>511</v>
      </c>
      <c r="G31" s="105" t="s">
        <v>254</v>
      </c>
      <c r="H31" s="105" t="s">
        <v>282</v>
      </c>
      <c r="I31" s="105" t="s">
        <v>351</v>
      </c>
      <c r="J31" s="105" t="s">
        <v>395</v>
      </c>
      <c r="K31" s="105" t="s">
        <v>455</v>
      </c>
      <c r="L31" s="105"/>
      <c r="M31" s="123"/>
      <c r="N31" s="123"/>
      <c r="O31" s="123"/>
      <c r="P31" s="123"/>
      <c r="Q31" s="123"/>
      <c r="R31" s="123"/>
      <c r="S31" s="123"/>
      <c r="T31" s="123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41"/>
      <c r="BE31" s="162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5">
        <f t="shared" si="11"/>
        <v>0</v>
      </c>
      <c r="BT31" s="126">
        <v>42160</v>
      </c>
      <c r="BU31" s="127" t="s">
        <v>458</v>
      </c>
      <c r="BV31" s="128">
        <f t="shared" si="1"/>
        <v>0</v>
      </c>
    </row>
    <row r="32" spans="1:74" s="129" customFormat="1" ht="126" customHeight="1" x14ac:dyDescent="0.25">
      <c r="A32" s="120" t="s">
        <v>78</v>
      </c>
      <c r="B32" s="105" t="s">
        <v>154</v>
      </c>
      <c r="C32" s="121">
        <v>1997.15</v>
      </c>
      <c r="D32" s="121"/>
      <c r="E32" s="122">
        <v>4.5</v>
      </c>
      <c r="F32" s="105" t="s">
        <v>511</v>
      </c>
      <c r="G32" s="105" t="s">
        <v>254</v>
      </c>
      <c r="H32" s="105" t="s">
        <v>283</v>
      </c>
      <c r="I32" s="105" t="s">
        <v>351</v>
      </c>
      <c r="J32" s="105" t="s">
        <v>395</v>
      </c>
      <c r="K32" s="105" t="s">
        <v>455</v>
      </c>
      <c r="L32" s="105"/>
      <c r="M32" s="123"/>
      <c r="N32" s="123"/>
      <c r="O32" s="123"/>
      <c r="P32" s="123"/>
      <c r="Q32" s="123"/>
      <c r="R32" s="123"/>
      <c r="S32" s="123"/>
      <c r="T32" s="123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41"/>
      <c r="BE32" s="162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5">
        <f t="shared" si="11"/>
        <v>0</v>
      </c>
      <c r="BT32" s="126">
        <v>42160</v>
      </c>
      <c r="BU32" s="127" t="s">
        <v>458</v>
      </c>
      <c r="BV32" s="128">
        <f t="shared" si="1"/>
        <v>0</v>
      </c>
    </row>
    <row r="33" spans="1:74" s="129" customFormat="1" ht="131.25" customHeight="1" x14ac:dyDescent="0.25">
      <c r="A33" s="120" t="s">
        <v>80</v>
      </c>
      <c r="B33" s="105" t="s">
        <v>156</v>
      </c>
      <c r="C33" s="121">
        <v>1997.15</v>
      </c>
      <c r="D33" s="121"/>
      <c r="E33" s="122">
        <v>4.5</v>
      </c>
      <c r="F33" s="105" t="s">
        <v>511</v>
      </c>
      <c r="G33" s="105" t="s">
        <v>254</v>
      </c>
      <c r="H33" s="105" t="s">
        <v>285</v>
      </c>
      <c r="I33" s="105" t="s">
        <v>351</v>
      </c>
      <c r="J33" s="105" t="s">
        <v>395</v>
      </c>
      <c r="K33" s="105" t="s">
        <v>455</v>
      </c>
      <c r="L33" s="105"/>
      <c r="M33" s="123"/>
      <c r="N33" s="123"/>
      <c r="O33" s="123"/>
      <c r="P33" s="123"/>
      <c r="Q33" s="123"/>
      <c r="R33" s="123"/>
      <c r="S33" s="123"/>
      <c r="T33" s="123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41"/>
      <c r="BE33" s="162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5">
        <f t="shared" si="11"/>
        <v>0</v>
      </c>
      <c r="BT33" s="126">
        <v>42160</v>
      </c>
      <c r="BU33" s="127" t="s">
        <v>458</v>
      </c>
      <c r="BV33" s="128">
        <f t="shared" si="1"/>
        <v>0</v>
      </c>
    </row>
    <row r="34" spans="1:74" s="129" customFormat="1" ht="141" customHeight="1" x14ac:dyDescent="0.25">
      <c r="A34" s="120" t="s">
        <v>81</v>
      </c>
      <c r="B34" s="105" t="s">
        <v>157</v>
      </c>
      <c r="C34" s="121">
        <v>1997.15</v>
      </c>
      <c r="D34" s="121"/>
      <c r="E34" s="122">
        <v>4.5</v>
      </c>
      <c r="F34" s="105" t="s">
        <v>511</v>
      </c>
      <c r="G34" s="105" t="s">
        <v>254</v>
      </c>
      <c r="H34" s="105" t="s">
        <v>286</v>
      </c>
      <c r="I34" s="105" t="s">
        <v>351</v>
      </c>
      <c r="J34" s="105" t="s">
        <v>395</v>
      </c>
      <c r="K34" s="105" t="s">
        <v>455</v>
      </c>
      <c r="L34" s="105"/>
      <c r="M34" s="123"/>
      <c r="N34" s="123"/>
      <c r="O34" s="123"/>
      <c r="P34" s="123"/>
      <c r="Q34" s="123"/>
      <c r="R34" s="123"/>
      <c r="S34" s="123"/>
      <c r="T34" s="123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41"/>
      <c r="BE34" s="162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5">
        <f t="shared" si="11"/>
        <v>0</v>
      </c>
      <c r="BT34" s="126">
        <v>42160</v>
      </c>
      <c r="BU34" s="127" t="s">
        <v>458</v>
      </c>
      <c r="BV34" s="128">
        <f t="shared" si="1"/>
        <v>0</v>
      </c>
    </row>
    <row r="35" spans="1:74" s="129" customFormat="1" ht="123.75" customHeight="1" x14ac:dyDescent="0.25">
      <c r="A35" s="120" t="s">
        <v>82</v>
      </c>
      <c r="B35" s="105" t="s">
        <v>158</v>
      </c>
      <c r="C35" s="121">
        <v>1997.15</v>
      </c>
      <c r="D35" s="121"/>
      <c r="E35" s="122">
        <v>4.5</v>
      </c>
      <c r="F35" s="105" t="s">
        <v>511</v>
      </c>
      <c r="G35" s="105" t="s">
        <v>254</v>
      </c>
      <c r="H35" s="105" t="s">
        <v>287</v>
      </c>
      <c r="I35" s="105" t="s">
        <v>351</v>
      </c>
      <c r="J35" s="105" t="s">
        <v>395</v>
      </c>
      <c r="K35" s="105" t="s">
        <v>455</v>
      </c>
      <c r="L35" s="105"/>
      <c r="M35" s="123"/>
      <c r="N35" s="123"/>
      <c r="O35" s="124"/>
      <c r="P35" s="123"/>
      <c r="Q35" s="123"/>
      <c r="R35" s="123"/>
      <c r="S35" s="123"/>
      <c r="T35" s="123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41"/>
      <c r="BE35" s="162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5">
        <f t="shared" si="11"/>
        <v>0</v>
      </c>
      <c r="BT35" s="126">
        <v>42160</v>
      </c>
      <c r="BU35" s="127" t="s">
        <v>458</v>
      </c>
      <c r="BV35" s="128">
        <f t="shared" si="1"/>
        <v>0</v>
      </c>
    </row>
    <row r="36" spans="1:74" s="129" customFormat="1" ht="128.25" customHeight="1" x14ac:dyDescent="0.25">
      <c r="A36" s="120" t="s">
        <v>83</v>
      </c>
      <c r="B36" s="105" t="s">
        <v>159</v>
      </c>
      <c r="C36" s="121">
        <v>1997.15</v>
      </c>
      <c r="D36" s="121"/>
      <c r="E36" s="122">
        <v>4.5</v>
      </c>
      <c r="F36" s="105" t="s">
        <v>511</v>
      </c>
      <c r="G36" s="105" t="s">
        <v>254</v>
      </c>
      <c r="H36" s="105" t="s">
        <v>288</v>
      </c>
      <c r="I36" s="105" t="s">
        <v>351</v>
      </c>
      <c r="J36" s="105" t="s">
        <v>395</v>
      </c>
      <c r="K36" s="105" t="s">
        <v>455</v>
      </c>
      <c r="L36" s="105"/>
      <c r="M36" s="123"/>
      <c r="N36" s="123"/>
      <c r="O36" s="124"/>
      <c r="P36" s="123"/>
      <c r="Q36" s="123"/>
      <c r="R36" s="123"/>
      <c r="S36" s="123"/>
      <c r="T36" s="123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41"/>
      <c r="BE36" s="162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5">
        <f t="shared" si="11"/>
        <v>0</v>
      </c>
      <c r="BT36" s="126">
        <v>42160</v>
      </c>
      <c r="BU36" s="127" t="s">
        <v>458</v>
      </c>
      <c r="BV36" s="128">
        <f t="shared" si="1"/>
        <v>0</v>
      </c>
    </row>
    <row r="37" spans="1:74" s="129" customFormat="1" ht="133.5" customHeight="1" x14ac:dyDescent="0.25">
      <c r="A37" s="120" t="s">
        <v>85</v>
      </c>
      <c r="B37" s="105" t="s">
        <v>161</v>
      </c>
      <c r="C37" s="121">
        <v>1997.15</v>
      </c>
      <c r="D37" s="121"/>
      <c r="E37" s="122">
        <v>4.5</v>
      </c>
      <c r="F37" s="105" t="s">
        <v>511</v>
      </c>
      <c r="G37" s="105" t="s">
        <v>254</v>
      </c>
      <c r="H37" s="105" t="s">
        <v>290</v>
      </c>
      <c r="I37" s="105" t="s">
        <v>351</v>
      </c>
      <c r="J37" s="105" t="s">
        <v>395</v>
      </c>
      <c r="K37" s="105" t="s">
        <v>455</v>
      </c>
      <c r="L37" s="105"/>
      <c r="M37" s="123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41"/>
      <c r="BE37" s="162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5">
        <f t="shared" si="11"/>
        <v>0</v>
      </c>
      <c r="BT37" s="126">
        <v>42151</v>
      </c>
      <c r="BU37" s="127" t="s">
        <v>458</v>
      </c>
      <c r="BV37" s="128">
        <f t="shared" si="1"/>
        <v>0</v>
      </c>
    </row>
    <row r="38" spans="1:74" s="129" customFormat="1" ht="127.5" customHeight="1" x14ac:dyDescent="0.25">
      <c r="A38" s="120" t="s">
        <v>86</v>
      </c>
      <c r="B38" s="105" t="s">
        <v>162</v>
      </c>
      <c r="C38" s="121">
        <v>1997.15</v>
      </c>
      <c r="D38" s="121"/>
      <c r="E38" s="122">
        <v>4.5</v>
      </c>
      <c r="F38" s="105" t="s">
        <v>511</v>
      </c>
      <c r="G38" s="105" t="s">
        <v>254</v>
      </c>
      <c r="H38" s="105" t="s">
        <v>291</v>
      </c>
      <c r="I38" s="105" t="s">
        <v>351</v>
      </c>
      <c r="J38" s="105" t="s">
        <v>395</v>
      </c>
      <c r="K38" s="105" t="s">
        <v>455</v>
      </c>
      <c r="L38" s="105"/>
      <c r="M38" s="123"/>
      <c r="N38" s="124"/>
      <c r="O38" s="123"/>
      <c r="P38" s="123"/>
      <c r="Q38" s="123"/>
      <c r="R38" s="123"/>
      <c r="S38" s="123"/>
      <c r="T38" s="123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41"/>
      <c r="BE38" s="162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5">
        <f t="shared" si="11"/>
        <v>0</v>
      </c>
      <c r="BT38" s="126">
        <v>42160</v>
      </c>
      <c r="BU38" s="127" t="s">
        <v>458</v>
      </c>
      <c r="BV38" s="128">
        <f t="shared" si="1"/>
        <v>0</v>
      </c>
    </row>
    <row r="39" spans="1:74" s="129" customFormat="1" ht="132.75" customHeight="1" x14ac:dyDescent="0.25">
      <c r="A39" s="120" t="s">
        <v>87</v>
      </c>
      <c r="B39" s="105" t="s">
        <v>163</v>
      </c>
      <c r="C39" s="121">
        <v>1997.15</v>
      </c>
      <c r="D39" s="121"/>
      <c r="E39" s="122">
        <v>4.5</v>
      </c>
      <c r="F39" s="105" t="s">
        <v>511</v>
      </c>
      <c r="G39" s="105" t="s">
        <v>254</v>
      </c>
      <c r="H39" s="105" t="s">
        <v>292</v>
      </c>
      <c r="I39" s="105" t="s">
        <v>351</v>
      </c>
      <c r="J39" s="105" t="s">
        <v>395</v>
      </c>
      <c r="K39" s="105" t="s">
        <v>455</v>
      </c>
      <c r="L39" s="105"/>
      <c r="M39" s="123"/>
      <c r="N39" s="123"/>
      <c r="O39" s="123"/>
      <c r="P39" s="123"/>
      <c r="Q39" s="123"/>
      <c r="R39" s="123"/>
      <c r="S39" s="123"/>
      <c r="T39" s="123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41"/>
      <c r="BE39" s="162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5">
        <f t="shared" si="11"/>
        <v>0</v>
      </c>
      <c r="BT39" s="126">
        <v>42160</v>
      </c>
      <c r="BU39" s="127" t="s">
        <v>458</v>
      </c>
      <c r="BV39" s="128">
        <f t="shared" si="1"/>
        <v>0</v>
      </c>
    </row>
    <row r="40" spans="1:74" s="129" customFormat="1" ht="137.25" customHeight="1" x14ac:dyDescent="0.25">
      <c r="A40" s="120" t="s">
        <v>88</v>
      </c>
      <c r="B40" s="105" t="s">
        <v>164</v>
      </c>
      <c r="C40" s="121">
        <v>1997.15</v>
      </c>
      <c r="D40" s="121"/>
      <c r="E40" s="122">
        <v>4.5</v>
      </c>
      <c r="F40" s="105" t="s">
        <v>511</v>
      </c>
      <c r="G40" s="105" t="s">
        <v>254</v>
      </c>
      <c r="H40" s="105" t="s">
        <v>293</v>
      </c>
      <c r="I40" s="105" t="s">
        <v>351</v>
      </c>
      <c r="J40" s="105" t="s">
        <v>395</v>
      </c>
      <c r="K40" s="105" t="s">
        <v>455</v>
      </c>
      <c r="L40" s="105" t="s">
        <v>16</v>
      </c>
      <c r="M40" s="123"/>
      <c r="N40" s="123">
        <f>N41</f>
        <v>14.15</v>
      </c>
      <c r="O40" s="123">
        <f t="shared" ref="O40:T40" si="17">O41</f>
        <v>0</v>
      </c>
      <c r="P40" s="123">
        <f t="shared" si="17"/>
        <v>1.1320000000000001</v>
      </c>
      <c r="Q40" s="123">
        <f t="shared" si="17"/>
        <v>12.169</v>
      </c>
      <c r="R40" s="123">
        <f t="shared" si="17"/>
        <v>0</v>
      </c>
      <c r="S40" s="123">
        <f t="shared" si="17"/>
        <v>0.84899999999999998</v>
      </c>
      <c r="T40" s="123">
        <f t="shared" si="17"/>
        <v>14.15</v>
      </c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42"/>
      <c r="BE40" s="163"/>
      <c r="BF40" s="124"/>
      <c r="BG40" s="124">
        <f>T41</f>
        <v>14.15</v>
      </c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5">
        <f t="shared" si="11"/>
        <v>14.15</v>
      </c>
      <c r="BT40" s="126">
        <v>42160</v>
      </c>
      <c r="BU40" s="127" t="s">
        <v>458</v>
      </c>
      <c r="BV40" s="128">
        <f t="shared" si="1"/>
        <v>0</v>
      </c>
    </row>
    <row r="41" spans="1:74" s="119" customFormat="1" ht="80.25" customHeight="1" x14ac:dyDescent="0.25">
      <c r="A41" s="130"/>
      <c r="B41" s="106"/>
      <c r="C41" s="131"/>
      <c r="D41" s="131"/>
      <c r="E41" s="112"/>
      <c r="F41" s="106"/>
      <c r="G41" s="106"/>
      <c r="H41" s="106"/>
      <c r="I41" s="106"/>
      <c r="J41" s="106"/>
      <c r="K41" s="106"/>
      <c r="L41" s="137" t="s">
        <v>16</v>
      </c>
      <c r="M41" s="132" t="str">
        <f>BE30</f>
        <v>монтаж дополнительной стойки (укоса) к опоре ВЛ-0,4 кВ</v>
      </c>
      <c r="N41" s="132">
        <v>14.15</v>
      </c>
      <c r="O41" s="132"/>
      <c r="P41" s="138">
        <f>N41*0.08</f>
        <v>1.1320000000000001</v>
      </c>
      <c r="Q41" s="138">
        <f>N41*0.86</f>
        <v>12.169</v>
      </c>
      <c r="R41" s="138">
        <v>0</v>
      </c>
      <c r="S41" s="138">
        <f>N41*0.06</f>
        <v>0.84899999999999998</v>
      </c>
      <c r="T41" s="132">
        <f>SUM(P41:S41)</f>
        <v>14.15</v>
      </c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43"/>
      <c r="BE41" s="143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25">
        <f t="shared" si="11"/>
        <v>0</v>
      </c>
      <c r="BT41" s="135"/>
      <c r="BU41" s="136"/>
      <c r="BV41" s="128">
        <f t="shared" si="1"/>
        <v>-14.15</v>
      </c>
    </row>
    <row r="42" spans="1:74" s="129" customFormat="1" ht="103.5" customHeight="1" x14ac:dyDescent="0.25">
      <c r="A42" s="120" t="s">
        <v>90</v>
      </c>
      <c r="B42" s="105" t="s">
        <v>166</v>
      </c>
      <c r="C42" s="121">
        <v>466.1</v>
      </c>
      <c r="D42" s="121"/>
      <c r="E42" s="122">
        <v>7</v>
      </c>
      <c r="F42" s="105" t="s">
        <v>230</v>
      </c>
      <c r="G42" s="105" t="s">
        <v>34</v>
      </c>
      <c r="H42" s="105" t="s">
        <v>295</v>
      </c>
      <c r="I42" s="105" t="s">
        <v>354</v>
      </c>
      <c r="J42" s="105" t="s">
        <v>399</v>
      </c>
      <c r="K42" s="105" t="s">
        <v>464</v>
      </c>
      <c r="L42" s="105" t="s">
        <v>16</v>
      </c>
      <c r="M42" s="123"/>
      <c r="N42" s="123">
        <f>N43</f>
        <v>38.19</v>
      </c>
      <c r="O42" s="123">
        <f t="shared" ref="O42:T42" si="18">O43</f>
        <v>0</v>
      </c>
      <c r="P42" s="123">
        <f t="shared" si="18"/>
        <v>3.0551999999999997</v>
      </c>
      <c r="Q42" s="123">
        <f t="shared" si="18"/>
        <v>32.843399999999995</v>
      </c>
      <c r="R42" s="123">
        <f t="shared" si="18"/>
        <v>0</v>
      </c>
      <c r="S42" s="123">
        <f t="shared" si="18"/>
        <v>2.2913999999999999</v>
      </c>
      <c r="T42" s="123">
        <f t="shared" si="18"/>
        <v>38.19</v>
      </c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>
        <v>0.03</v>
      </c>
      <c r="BF42" s="124"/>
      <c r="BG42" s="124">
        <f>T43</f>
        <v>38.19</v>
      </c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5">
        <f t="shared" si="11"/>
        <v>38.19</v>
      </c>
      <c r="BT42" s="126">
        <v>42165</v>
      </c>
      <c r="BU42" s="127" t="s">
        <v>430</v>
      </c>
      <c r="BV42" s="128">
        <f t="shared" ref="BV42:BV70" si="19">BS42-T42</f>
        <v>0</v>
      </c>
    </row>
    <row r="43" spans="1:74" s="119" customFormat="1" ht="73.5" customHeight="1" x14ac:dyDescent="0.25">
      <c r="A43" s="130"/>
      <c r="B43" s="106"/>
      <c r="C43" s="131"/>
      <c r="D43" s="131"/>
      <c r="E43" s="112"/>
      <c r="F43" s="106"/>
      <c r="G43" s="106"/>
      <c r="H43" s="106"/>
      <c r="I43" s="106"/>
      <c r="J43" s="106"/>
      <c r="K43" s="106"/>
      <c r="L43" s="137" t="s">
        <v>16</v>
      </c>
      <c r="M43" s="132">
        <f>BE42</f>
        <v>0.03</v>
      </c>
      <c r="N43" s="132">
        <f>M43*1273</f>
        <v>38.19</v>
      </c>
      <c r="O43" s="132"/>
      <c r="P43" s="132">
        <f>N43*0.08</f>
        <v>3.0551999999999997</v>
      </c>
      <c r="Q43" s="132">
        <f>N43*0.86</f>
        <v>32.843399999999995</v>
      </c>
      <c r="R43" s="132">
        <v>0</v>
      </c>
      <c r="S43" s="132">
        <f>N43*0.06</f>
        <v>2.2913999999999999</v>
      </c>
      <c r="T43" s="132">
        <f>SUM(P43:S43)</f>
        <v>38.19</v>
      </c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25">
        <f t="shared" si="11"/>
        <v>0</v>
      </c>
      <c r="BT43" s="135"/>
      <c r="BU43" s="136"/>
      <c r="BV43" s="128">
        <f t="shared" si="19"/>
        <v>-38.19</v>
      </c>
    </row>
    <row r="44" spans="1:74" s="129" customFormat="1" ht="107.25" customHeight="1" x14ac:dyDescent="0.25">
      <c r="A44" s="120" t="s">
        <v>91</v>
      </c>
      <c r="B44" s="105" t="s">
        <v>167</v>
      </c>
      <c r="C44" s="121">
        <v>466.1</v>
      </c>
      <c r="D44" s="121"/>
      <c r="E44" s="122">
        <v>14.5</v>
      </c>
      <c r="F44" s="105" t="s">
        <v>231</v>
      </c>
      <c r="G44" s="105" t="s">
        <v>34</v>
      </c>
      <c r="H44" s="105" t="s">
        <v>296</v>
      </c>
      <c r="I44" s="105" t="s">
        <v>355</v>
      </c>
      <c r="J44" s="105" t="s">
        <v>400</v>
      </c>
      <c r="K44" s="105" t="s">
        <v>465</v>
      </c>
      <c r="L44" s="105" t="s">
        <v>15</v>
      </c>
      <c r="M44" s="123"/>
      <c r="N44" s="123">
        <f>N45</f>
        <v>8.1999999999999993</v>
      </c>
      <c r="O44" s="123">
        <f t="shared" ref="O44:T44" si="20">O45</f>
        <v>0</v>
      </c>
      <c r="P44" s="123">
        <f t="shared" si="20"/>
        <v>0.26</v>
      </c>
      <c r="Q44" s="123">
        <f t="shared" si="20"/>
        <v>1.1599999999999999</v>
      </c>
      <c r="R44" s="123">
        <f t="shared" si="20"/>
        <v>6.7</v>
      </c>
      <c r="S44" s="123">
        <f t="shared" si="20"/>
        <v>0.08</v>
      </c>
      <c r="T44" s="123">
        <f t="shared" si="20"/>
        <v>8.2000000000000011</v>
      </c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 t="s">
        <v>418</v>
      </c>
      <c r="BC44" s="124"/>
      <c r="BD44" s="124">
        <f>T45</f>
        <v>8.2000000000000011</v>
      </c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5">
        <f t="shared" si="11"/>
        <v>8.2000000000000011</v>
      </c>
      <c r="BT44" s="126">
        <v>42164</v>
      </c>
      <c r="BU44" s="127" t="s">
        <v>466</v>
      </c>
      <c r="BV44" s="128">
        <f t="shared" si="19"/>
        <v>0</v>
      </c>
    </row>
    <row r="45" spans="1:74" s="119" customFormat="1" ht="90.75" customHeight="1" x14ac:dyDescent="0.25">
      <c r="A45" s="130"/>
      <c r="B45" s="106"/>
      <c r="C45" s="131"/>
      <c r="D45" s="131"/>
      <c r="E45" s="112"/>
      <c r="F45" s="106"/>
      <c r="G45" s="106"/>
      <c r="H45" s="106"/>
      <c r="I45" s="106"/>
      <c r="J45" s="106"/>
      <c r="K45" s="106"/>
      <c r="L45" s="137" t="s">
        <v>15</v>
      </c>
      <c r="M45" s="132" t="str">
        <f>BB44</f>
        <v>Монтаж автоматического выключателя 0,4 кВ - 1 шт.</v>
      </c>
      <c r="N45" s="132">
        <v>8.1999999999999993</v>
      </c>
      <c r="O45" s="132"/>
      <c r="P45" s="132">
        <v>0.26</v>
      </c>
      <c r="Q45" s="132">
        <v>1.1599999999999999</v>
      </c>
      <c r="R45" s="132">
        <v>6.7</v>
      </c>
      <c r="S45" s="132">
        <v>0.08</v>
      </c>
      <c r="T45" s="132">
        <f>SUM(P45:S45)</f>
        <v>8.2000000000000011</v>
      </c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25">
        <f t="shared" si="11"/>
        <v>0</v>
      </c>
      <c r="BT45" s="135"/>
      <c r="BU45" s="136"/>
      <c r="BV45" s="128">
        <f t="shared" si="19"/>
        <v>-8.2000000000000011</v>
      </c>
    </row>
    <row r="46" spans="1:74" s="129" customFormat="1" ht="132" customHeight="1" x14ac:dyDescent="0.25">
      <c r="A46" s="120" t="s">
        <v>96</v>
      </c>
      <c r="B46" s="105" t="s">
        <v>172</v>
      </c>
      <c r="C46" s="121">
        <v>466.1</v>
      </c>
      <c r="D46" s="121"/>
      <c r="E46" s="122">
        <v>12</v>
      </c>
      <c r="F46" s="105" t="s">
        <v>235</v>
      </c>
      <c r="G46" s="105" t="s">
        <v>34</v>
      </c>
      <c r="H46" s="105" t="s">
        <v>301</v>
      </c>
      <c r="I46" s="105" t="s">
        <v>360</v>
      </c>
      <c r="J46" s="105" t="s">
        <v>37</v>
      </c>
      <c r="K46" s="105" t="s">
        <v>471</v>
      </c>
      <c r="L46" s="105" t="s">
        <v>16</v>
      </c>
      <c r="M46" s="123"/>
      <c r="N46" s="123">
        <f>N47</f>
        <v>57.284999999999997</v>
      </c>
      <c r="O46" s="123">
        <f t="shared" ref="O46:T46" si="21">O47</f>
        <v>0</v>
      </c>
      <c r="P46" s="123">
        <f t="shared" si="21"/>
        <v>4.5827999999999998</v>
      </c>
      <c r="Q46" s="123">
        <f t="shared" si="21"/>
        <v>49.265099999999997</v>
      </c>
      <c r="R46" s="123">
        <f t="shared" si="21"/>
        <v>0</v>
      </c>
      <c r="S46" s="123">
        <f t="shared" si="21"/>
        <v>3.4370999999999996</v>
      </c>
      <c r="T46" s="123">
        <f t="shared" si="21"/>
        <v>57.284999999999997</v>
      </c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>
        <v>4.4999999999999998E-2</v>
      </c>
      <c r="BF46" s="124"/>
      <c r="BG46" s="124">
        <f>T47</f>
        <v>57.284999999999997</v>
      </c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5">
        <f t="shared" si="11"/>
        <v>57.284999999999997</v>
      </c>
      <c r="BT46" s="126">
        <v>42080</v>
      </c>
      <c r="BU46" s="127"/>
      <c r="BV46" s="128">
        <f t="shared" si="19"/>
        <v>0</v>
      </c>
    </row>
    <row r="47" spans="1:74" s="119" customFormat="1" ht="50.25" customHeight="1" x14ac:dyDescent="0.25">
      <c r="A47" s="130"/>
      <c r="B47" s="106"/>
      <c r="C47" s="131"/>
      <c r="D47" s="131"/>
      <c r="E47" s="112"/>
      <c r="F47" s="106"/>
      <c r="G47" s="106"/>
      <c r="H47" s="106"/>
      <c r="I47" s="106"/>
      <c r="J47" s="106"/>
      <c r="K47" s="106"/>
      <c r="L47" s="137" t="s">
        <v>16</v>
      </c>
      <c r="M47" s="132">
        <f>BE46</f>
        <v>4.4999999999999998E-2</v>
      </c>
      <c r="N47" s="132">
        <f>M47*1273</f>
        <v>57.284999999999997</v>
      </c>
      <c r="O47" s="132"/>
      <c r="P47" s="132">
        <f>N47*0.08</f>
        <v>4.5827999999999998</v>
      </c>
      <c r="Q47" s="132">
        <f>N47*0.86</f>
        <v>49.265099999999997</v>
      </c>
      <c r="R47" s="132">
        <v>0</v>
      </c>
      <c r="S47" s="132">
        <f>N47*0.06</f>
        <v>3.4370999999999996</v>
      </c>
      <c r="T47" s="132">
        <f>SUM(P47:S47)</f>
        <v>57.284999999999997</v>
      </c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25">
        <f t="shared" si="11"/>
        <v>0</v>
      </c>
      <c r="BT47" s="135"/>
      <c r="BU47" s="136"/>
      <c r="BV47" s="128">
        <f t="shared" si="19"/>
        <v>-57.284999999999997</v>
      </c>
    </row>
    <row r="48" spans="1:74" s="129" customFormat="1" ht="137.25" customHeight="1" x14ac:dyDescent="0.25">
      <c r="A48" s="120" t="s">
        <v>98</v>
      </c>
      <c r="B48" s="105" t="s">
        <v>174</v>
      </c>
      <c r="C48" s="121">
        <v>466.1</v>
      </c>
      <c r="D48" s="121"/>
      <c r="E48" s="122">
        <v>15</v>
      </c>
      <c r="F48" s="105" t="s">
        <v>237</v>
      </c>
      <c r="G48" s="105" t="s">
        <v>34</v>
      </c>
      <c r="H48" s="105" t="s">
        <v>303</v>
      </c>
      <c r="I48" s="105" t="s">
        <v>362</v>
      </c>
      <c r="J48" s="105" t="s">
        <v>37</v>
      </c>
      <c r="K48" s="105"/>
      <c r="L48" s="105" t="s">
        <v>16</v>
      </c>
      <c r="M48" s="123"/>
      <c r="N48" s="123">
        <f>N49</f>
        <v>50.92</v>
      </c>
      <c r="O48" s="123">
        <f t="shared" ref="O48:T48" si="22">O49</f>
        <v>0</v>
      </c>
      <c r="P48" s="123">
        <f t="shared" si="22"/>
        <v>4.0735999999999999</v>
      </c>
      <c r="Q48" s="123">
        <f t="shared" si="22"/>
        <v>43.791200000000003</v>
      </c>
      <c r="R48" s="123">
        <f t="shared" si="22"/>
        <v>0</v>
      </c>
      <c r="S48" s="123">
        <f t="shared" si="22"/>
        <v>3.0552000000000001</v>
      </c>
      <c r="T48" s="123">
        <f t="shared" si="22"/>
        <v>50.92</v>
      </c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>
        <v>0.04</v>
      </c>
      <c r="BF48" s="124"/>
      <c r="BG48" s="124">
        <f>T49</f>
        <v>50.92</v>
      </c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5">
        <f t="shared" ref="BS48:BS78" si="23">Y48+AF48+AI48+AQ48+AU48+AW48+BD48+BG48+BR48+BO48+AL48+BJ48</f>
        <v>50.92</v>
      </c>
      <c r="BT48" s="126">
        <v>42098</v>
      </c>
      <c r="BU48" s="127" t="s">
        <v>479</v>
      </c>
      <c r="BV48" s="128">
        <f t="shared" si="19"/>
        <v>0</v>
      </c>
    </row>
    <row r="49" spans="1:74" s="119" customFormat="1" ht="78.75" customHeight="1" x14ac:dyDescent="0.25">
      <c r="A49" s="130"/>
      <c r="B49" s="106"/>
      <c r="C49" s="131"/>
      <c r="D49" s="131"/>
      <c r="E49" s="112"/>
      <c r="F49" s="106"/>
      <c r="G49" s="106"/>
      <c r="H49" s="106"/>
      <c r="I49" s="106"/>
      <c r="J49" s="106"/>
      <c r="K49" s="106"/>
      <c r="L49" s="137" t="s">
        <v>16</v>
      </c>
      <c r="M49" s="132">
        <f>BE48</f>
        <v>0.04</v>
      </c>
      <c r="N49" s="132">
        <f>M49*1273</f>
        <v>50.92</v>
      </c>
      <c r="O49" s="132"/>
      <c r="P49" s="132">
        <f>N49*0.08</f>
        <v>4.0735999999999999</v>
      </c>
      <c r="Q49" s="132">
        <f>N49*0.86</f>
        <v>43.791200000000003</v>
      </c>
      <c r="R49" s="132">
        <v>0</v>
      </c>
      <c r="S49" s="132">
        <f>N49*0.06</f>
        <v>3.0552000000000001</v>
      </c>
      <c r="T49" s="132">
        <f>SUM(P49:S49)</f>
        <v>50.92</v>
      </c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25">
        <f t="shared" si="23"/>
        <v>0</v>
      </c>
      <c r="BT49" s="135"/>
      <c r="BU49" s="136"/>
      <c r="BV49" s="128">
        <f t="shared" si="19"/>
        <v>-50.92</v>
      </c>
    </row>
    <row r="50" spans="1:74" s="129" customFormat="1" ht="138.75" customHeight="1" x14ac:dyDescent="0.25">
      <c r="A50" s="120" t="s">
        <v>99</v>
      </c>
      <c r="B50" s="105" t="s">
        <v>175</v>
      </c>
      <c r="C50" s="121">
        <v>466.1</v>
      </c>
      <c r="D50" s="121"/>
      <c r="E50" s="122">
        <v>14.5</v>
      </c>
      <c r="F50" s="105" t="s">
        <v>238</v>
      </c>
      <c r="G50" s="105" t="s">
        <v>34</v>
      </c>
      <c r="H50" s="105" t="s">
        <v>304</v>
      </c>
      <c r="I50" s="105" t="s">
        <v>363</v>
      </c>
      <c r="J50" s="105" t="s">
        <v>37</v>
      </c>
      <c r="K50" s="105"/>
      <c r="L50" s="105" t="s">
        <v>16</v>
      </c>
      <c r="M50" s="123"/>
      <c r="N50" s="123">
        <f>N51</f>
        <v>101.84</v>
      </c>
      <c r="O50" s="123">
        <f t="shared" ref="O50:T50" si="24">O51</f>
        <v>0</v>
      </c>
      <c r="P50" s="123">
        <f t="shared" si="24"/>
        <v>8.1471999999999998</v>
      </c>
      <c r="Q50" s="123">
        <f t="shared" si="24"/>
        <v>87.582400000000007</v>
      </c>
      <c r="R50" s="123">
        <f t="shared" si="24"/>
        <v>0</v>
      </c>
      <c r="S50" s="123">
        <f t="shared" si="24"/>
        <v>6.1104000000000003</v>
      </c>
      <c r="T50" s="123">
        <f t="shared" si="24"/>
        <v>101.84</v>
      </c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>
        <v>0.08</v>
      </c>
      <c r="BF50" s="124"/>
      <c r="BG50" s="124">
        <f>T51</f>
        <v>101.84</v>
      </c>
      <c r="BH50" s="124"/>
      <c r="BI50" s="124"/>
      <c r="BJ50" s="124"/>
      <c r="BK50" s="124"/>
      <c r="BL50" s="124"/>
      <c r="BM50" s="124"/>
      <c r="BN50" s="124"/>
      <c r="BO50" s="124"/>
      <c r="BP50" s="124"/>
      <c r="BQ50" s="124"/>
      <c r="BR50" s="124"/>
      <c r="BS50" s="125">
        <f t="shared" si="23"/>
        <v>101.84</v>
      </c>
      <c r="BT50" s="126">
        <v>42097</v>
      </c>
      <c r="BU50" s="127" t="s">
        <v>510</v>
      </c>
      <c r="BV50" s="128">
        <f t="shared" si="19"/>
        <v>0</v>
      </c>
    </row>
    <row r="51" spans="1:74" s="119" customFormat="1" ht="87.75" customHeight="1" x14ac:dyDescent="0.25">
      <c r="A51" s="130"/>
      <c r="B51" s="106"/>
      <c r="C51" s="131"/>
      <c r="D51" s="131"/>
      <c r="E51" s="112"/>
      <c r="F51" s="106"/>
      <c r="G51" s="106"/>
      <c r="H51" s="106"/>
      <c r="I51" s="106"/>
      <c r="J51" s="106"/>
      <c r="K51" s="106"/>
      <c r="L51" s="137" t="s">
        <v>16</v>
      </c>
      <c r="M51" s="132">
        <f>BE50</f>
        <v>0.08</v>
      </c>
      <c r="N51" s="132">
        <f>M51*1273</f>
        <v>101.84</v>
      </c>
      <c r="O51" s="132"/>
      <c r="P51" s="132">
        <f>N51*0.08</f>
        <v>8.1471999999999998</v>
      </c>
      <c r="Q51" s="132">
        <f>N51*0.86</f>
        <v>87.582400000000007</v>
      </c>
      <c r="R51" s="132">
        <v>0</v>
      </c>
      <c r="S51" s="132">
        <f>N51*0.06</f>
        <v>6.1104000000000003</v>
      </c>
      <c r="T51" s="132">
        <f>SUM(P51:S51)</f>
        <v>101.84</v>
      </c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25">
        <f t="shared" si="23"/>
        <v>0</v>
      </c>
      <c r="BT51" s="135"/>
      <c r="BU51" s="136"/>
      <c r="BV51" s="128">
        <f t="shared" si="19"/>
        <v>-101.84</v>
      </c>
    </row>
    <row r="52" spans="1:74" s="129" customFormat="1" ht="294" customHeight="1" x14ac:dyDescent="0.25">
      <c r="A52" s="120" t="s">
        <v>101</v>
      </c>
      <c r="B52" s="105" t="s">
        <v>177</v>
      </c>
      <c r="C52" s="121">
        <v>466.1</v>
      </c>
      <c r="D52" s="121"/>
      <c r="E52" s="122">
        <v>15</v>
      </c>
      <c r="F52" s="105" t="s">
        <v>240</v>
      </c>
      <c r="G52" s="105" t="s">
        <v>44</v>
      </c>
      <c r="H52" s="105" t="s">
        <v>306</v>
      </c>
      <c r="I52" s="105" t="s">
        <v>365</v>
      </c>
      <c r="J52" s="105" t="s">
        <v>48</v>
      </c>
      <c r="K52" s="105" t="s">
        <v>481</v>
      </c>
      <c r="L52" s="105" t="s">
        <v>16</v>
      </c>
      <c r="M52" s="123"/>
      <c r="N52" s="123">
        <f>N53</f>
        <v>89.110000000000014</v>
      </c>
      <c r="O52" s="123">
        <f t="shared" ref="O52:T52" si="25">O53</f>
        <v>0</v>
      </c>
      <c r="P52" s="123">
        <f t="shared" si="25"/>
        <v>7.1288000000000009</v>
      </c>
      <c r="Q52" s="123">
        <f t="shared" si="25"/>
        <v>76.634600000000006</v>
      </c>
      <c r="R52" s="123">
        <f t="shared" si="25"/>
        <v>0</v>
      </c>
      <c r="S52" s="123">
        <f t="shared" si="25"/>
        <v>5.3466000000000005</v>
      </c>
      <c r="T52" s="123">
        <f t="shared" si="25"/>
        <v>89.11</v>
      </c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 t="s">
        <v>483</v>
      </c>
      <c r="BF52" s="124"/>
      <c r="BG52" s="124">
        <f>T53</f>
        <v>89.11</v>
      </c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5">
        <f t="shared" si="23"/>
        <v>89.11</v>
      </c>
      <c r="BT52" s="126">
        <v>42152</v>
      </c>
      <c r="BU52" s="127" t="s">
        <v>482</v>
      </c>
      <c r="BV52" s="128">
        <f t="shared" si="19"/>
        <v>0</v>
      </c>
    </row>
    <row r="53" spans="1:74" s="119" customFormat="1" ht="114.75" customHeight="1" x14ac:dyDescent="0.25">
      <c r="A53" s="130"/>
      <c r="B53" s="106"/>
      <c r="C53" s="131"/>
      <c r="D53" s="131"/>
      <c r="E53" s="112"/>
      <c r="F53" s="106"/>
      <c r="G53" s="106"/>
      <c r="H53" s="106"/>
      <c r="I53" s="106"/>
      <c r="J53" s="106"/>
      <c r="K53" s="106"/>
      <c r="L53" s="137" t="s">
        <v>16</v>
      </c>
      <c r="M53" s="132" t="str">
        <f>BE52</f>
        <v>0,07 км, в том числе 0,02 км совместной подвеской с проектируемым участком ВЛ-10 кВ</v>
      </c>
      <c r="N53" s="132">
        <f>0.07*1273</f>
        <v>89.110000000000014</v>
      </c>
      <c r="O53" s="132"/>
      <c r="P53" s="132">
        <f>N53*0.08</f>
        <v>7.1288000000000009</v>
      </c>
      <c r="Q53" s="132">
        <f>N53*0.86</f>
        <v>76.634600000000006</v>
      </c>
      <c r="R53" s="132">
        <v>0</v>
      </c>
      <c r="S53" s="132">
        <f>N53*0.06</f>
        <v>5.3466000000000005</v>
      </c>
      <c r="T53" s="132">
        <f>SUM(P53:S53)</f>
        <v>89.11</v>
      </c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25">
        <f t="shared" si="23"/>
        <v>0</v>
      </c>
      <c r="BT53" s="135"/>
      <c r="BU53" s="136"/>
      <c r="BV53" s="128">
        <f t="shared" si="19"/>
        <v>-89.11</v>
      </c>
    </row>
    <row r="54" spans="1:74" s="129" customFormat="1" ht="115.5" customHeight="1" x14ac:dyDescent="0.25">
      <c r="A54" s="120" t="s">
        <v>102</v>
      </c>
      <c r="B54" s="105" t="s">
        <v>178</v>
      </c>
      <c r="C54" s="121">
        <v>466.1</v>
      </c>
      <c r="D54" s="121"/>
      <c r="E54" s="122">
        <v>9</v>
      </c>
      <c r="F54" s="105" t="s">
        <v>241</v>
      </c>
      <c r="G54" s="105" t="s">
        <v>34</v>
      </c>
      <c r="H54" s="105" t="s">
        <v>307</v>
      </c>
      <c r="I54" s="105" t="s">
        <v>366</v>
      </c>
      <c r="J54" s="105" t="s">
        <v>37</v>
      </c>
      <c r="K54" s="105"/>
      <c r="L54" s="105" t="s">
        <v>16</v>
      </c>
      <c r="M54" s="123"/>
      <c r="N54" s="123">
        <f>N55</f>
        <v>44.555000000000007</v>
      </c>
      <c r="O54" s="123">
        <f t="shared" ref="O54:T54" si="26">O55</f>
        <v>0</v>
      </c>
      <c r="P54" s="123">
        <f t="shared" si="26"/>
        <v>3.5644000000000005</v>
      </c>
      <c r="Q54" s="123">
        <f t="shared" si="26"/>
        <v>38.317300000000003</v>
      </c>
      <c r="R54" s="123">
        <f t="shared" si="26"/>
        <v>0</v>
      </c>
      <c r="S54" s="123">
        <f t="shared" si="26"/>
        <v>2.6733000000000002</v>
      </c>
      <c r="T54" s="123">
        <f t="shared" si="26"/>
        <v>44.555</v>
      </c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>
        <v>3.5000000000000003E-2</v>
      </c>
      <c r="BF54" s="124"/>
      <c r="BG54" s="124">
        <f>T55</f>
        <v>44.555</v>
      </c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124"/>
      <c r="BS54" s="125">
        <f t="shared" si="23"/>
        <v>44.555</v>
      </c>
      <c r="BT54" s="126">
        <v>42157</v>
      </c>
      <c r="BU54" s="127"/>
      <c r="BV54" s="128">
        <f t="shared" si="19"/>
        <v>0</v>
      </c>
    </row>
    <row r="55" spans="1:74" s="119" customFormat="1" ht="72" customHeight="1" x14ac:dyDescent="0.25">
      <c r="A55" s="130"/>
      <c r="B55" s="106"/>
      <c r="C55" s="131"/>
      <c r="D55" s="131"/>
      <c r="E55" s="112"/>
      <c r="F55" s="106"/>
      <c r="G55" s="106"/>
      <c r="H55" s="106"/>
      <c r="I55" s="106"/>
      <c r="J55" s="106"/>
      <c r="K55" s="106"/>
      <c r="L55" s="137" t="s">
        <v>16</v>
      </c>
      <c r="M55" s="132">
        <f>BE54</f>
        <v>3.5000000000000003E-2</v>
      </c>
      <c r="N55" s="132">
        <f>M55*1273</f>
        <v>44.555000000000007</v>
      </c>
      <c r="O55" s="132"/>
      <c r="P55" s="132">
        <f>N55*0.08</f>
        <v>3.5644000000000005</v>
      </c>
      <c r="Q55" s="132">
        <f>N55*0.86</f>
        <v>38.317300000000003</v>
      </c>
      <c r="R55" s="132">
        <v>0</v>
      </c>
      <c r="S55" s="132">
        <f>N55*0.06</f>
        <v>2.6733000000000002</v>
      </c>
      <c r="T55" s="132">
        <f>SUM(P55:S55)</f>
        <v>44.555</v>
      </c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25">
        <f t="shared" si="23"/>
        <v>0</v>
      </c>
      <c r="BT55" s="135"/>
      <c r="BU55" s="136"/>
      <c r="BV55" s="128">
        <f t="shared" si="19"/>
        <v>-44.555</v>
      </c>
    </row>
    <row r="56" spans="1:74" s="129" customFormat="1" ht="144.75" customHeight="1" x14ac:dyDescent="0.25">
      <c r="A56" s="120" t="s">
        <v>60</v>
      </c>
      <c r="B56" s="105" t="s">
        <v>136</v>
      </c>
      <c r="C56" s="121">
        <v>466.1</v>
      </c>
      <c r="D56" s="121"/>
      <c r="E56" s="122">
        <v>5</v>
      </c>
      <c r="F56" s="105" t="s">
        <v>212</v>
      </c>
      <c r="G56" s="105" t="s">
        <v>34</v>
      </c>
      <c r="H56" s="105" t="s">
        <v>265</v>
      </c>
      <c r="I56" s="105" t="s">
        <v>339</v>
      </c>
      <c r="J56" s="105" t="s">
        <v>381</v>
      </c>
      <c r="K56" s="105"/>
      <c r="L56" s="105" t="s">
        <v>16</v>
      </c>
      <c r="M56" s="123"/>
      <c r="N56" s="123">
        <f>N57</f>
        <v>38.19</v>
      </c>
      <c r="O56" s="123">
        <f t="shared" ref="O56:T56" si="27">O57</f>
        <v>0</v>
      </c>
      <c r="P56" s="123">
        <f t="shared" si="27"/>
        <v>3.0551999999999997</v>
      </c>
      <c r="Q56" s="123">
        <f t="shared" si="27"/>
        <v>32.843399999999995</v>
      </c>
      <c r="R56" s="123">
        <f t="shared" si="27"/>
        <v>0</v>
      </c>
      <c r="S56" s="123">
        <f t="shared" si="27"/>
        <v>2.2913999999999999</v>
      </c>
      <c r="T56" s="123">
        <f t="shared" si="27"/>
        <v>38.19</v>
      </c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>
        <v>0.03</v>
      </c>
      <c r="BF56" s="124"/>
      <c r="BG56" s="124">
        <f>T57</f>
        <v>38.19</v>
      </c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5">
        <f t="shared" si="23"/>
        <v>38.19</v>
      </c>
      <c r="BT56" s="126">
        <v>42157</v>
      </c>
      <c r="BU56" s="127" t="s">
        <v>431</v>
      </c>
      <c r="BV56" s="128">
        <f t="shared" si="19"/>
        <v>0</v>
      </c>
    </row>
    <row r="57" spans="1:74" s="119" customFormat="1" ht="102" customHeight="1" x14ac:dyDescent="0.25">
      <c r="A57" s="130"/>
      <c r="B57" s="106"/>
      <c r="C57" s="131"/>
      <c r="D57" s="131"/>
      <c r="E57" s="112"/>
      <c r="F57" s="106"/>
      <c r="G57" s="106"/>
      <c r="H57" s="106"/>
      <c r="I57" s="106"/>
      <c r="J57" s="106"/>
      <c r="K57" s="106"/>
      <c r="L57" s="137" t="s">
        <v>16</v>
      </c>
      <c r="M57" s="132">
        <f>BE56</f>
        <v>0.03</v>
      </c>
      <c r="N57" s="132">
        <f>M57*1273</f>
        <v>38.19</v>
      </c>
      <c r="O57" s="132"/>
      <c r="P57" s="132">
        <f>N57*0.08</f>
        <v>3.0551999999999997</v>
      </c>
      <c r="Q57" s="132">
        <f>N57*0.86</f>
        <v>32.843399999999995</v>
      </c>
      <c r="R57" s="132">
        <v>0</v>
      </c>
      <c r="S57" s="132">
        <f>N57*0.06</f>
        <v>2.2913999999999999</v>
      </c>
      <c r="T57" s="132">
        <f>SUM(P57:S57)</f>
        <v>38.19</v>
      </c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25">
        <f t="shared" si="23"/>
        <v>0</v>
      </c>
      <c r="BT57" s="135"/>
      <c r="BU57" s="136"/>
      <c r="BV57" s="128">
        <f t="shared" si="19"/>
        <v>-38.19</v>
      </c>
    </row>
    <row r="58" spans="1:74" s="129" customFormat="1" ht="110.25" customHeight="1" x14ac:dyDescent="0.25">
      <c r="A58" s="120" t="s">
        <v>107</v>
      </c>
      <c r="B58" s="105" t="s">
        <v>183</v>
      </c>
      <c r="C58" s="121">
        <v>466.1</v>
      </c>
      <c r="D58" s="121"/>
      <c r="E58" s="122">
        <v>14.5</v>
      </c>
      <c r="F58" s="105" t="s">
        <v>246</v>
      </c>
      <c r="G58" s="105" t="s">
        <v>34</v>
      </c>
      <c r="H58" s="105" t="s">
        <v>312</v>
      </c>
      <c r="I58" s="105" t="s">
        <v>370</v>
      </c>
      <c r="J58" s="105" t="s">
        <v>37</v>
      </c>
      <c r="K58" s="105"/>
      <c r="L58" s="105" t="s">
        <v>16</v>
      </c>
      <c r="M58" s="123"/>
      <c r="N58" s="123">
        <f>N59</f>
        <v>38.19</v>
      </c>
      <c r="O58" s="123">
        <f t="shared" ref="O58:T58" si="28">O59</f>
        <v>0</v>
      </c>
      <c r="P58" s="123">
        <f t="shared" si="28"/>
        <v>3.0551999999999997</v>
      </c>
      <c r="Q58" s="123">
        <f t="shared" si="28"/>
        <v>32.843399999999995</v>
      </c>
      <c r="R58" s="123">
        <f t="shared" si="28"/>
        <v>0</v>
      </c>
      <c r="S58" s="123">
        <f t="shared" si="28"/>
        <v>2.2913999999999999</v>
      </c>
      <c r="T58" s="123">
        <f t="shared" si="28"/>
        <v>38.19</v>
      </c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>
        <v>0.03</v>
      </c>
      <c r="BF58" s="124"/>
      <c r="BG58" s="124">
        <f>T59</f>
        <v>38.19</v>
      </c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5">
        <f t="shared" si="23"/>
        <v>38.19</v>
      </c>
      <c r="BT58" s="126">
        <v>42099</v>
      </c>
      <c r="BU58" s="127" t="s">
        <v>491</v>
      </c>
      <c r="BV58" s="128">
        <f t="shared" si="19"/>
        <v>0</v>
      </c>
    </row>
    <row r="59" spans="1:74" s="119" customFormat="1" ht="110.25" customHeight="1" x14ac:dyDescent="0.25">
      <c r="A59" s="130"/>
      <c r="B59" s="106"/>
      <c r="C59" s="131"/>
      <c r="D59" s="131"/>
      <c r="E59" s="112"/>
      <c r="F59" s="106"/>
      <c r="G59" s="106"/>
      <c r="H59" s="106"/>
      <c r="I59" s="106"/>
      <c r="J59" s="106"/>
      <c r="K59" s="106"/>
      <c r="L59" s="137" t="s">
        <v>16</v>
      </c>
      <c r="M59" s="132">
        <f>BE58</f>
        <v>0.03</v>
      </c>
      <c r="N59" s="132">
        <f>M59*1273</f>
        <v>38.19</v>
      </c>
      <c r="O59" s="132"/>
      <c r="P59" s="132">
        <f>N59*0.08</f>
        <v>3.0551999999999997</v>
      </c>
      <c r="Q59" s="132">
        <f>N59*0.86</f>
        <v>32.843399999999995</v>
      </c>
      <c r="R59" s="132">
        <v>0</v>
      </c>
      <c r="S59" s="132">
        <f>N59*0.06</f>
        <v>2.2913999999999999</v>
      </c>
      <c r="T59" s="132">
        <f>SUM(P59:S59)</f>
        <v>38.19</v>
      </c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25">
        <f t="shared" si="23"/>
        <v>0</v>
      </c>
      <c r="BT59" s="135"/>
      <c r="BU59" s="136"/>
      <c r="BV59" s="128">
        <f t="shared" si="19"/>
        <v>-38.19</v>
      </c>
    </row>
    <row r="60" spans="1:74" s="129" customFormat="1" ht="104.25" customHeight="1" x14ac:dyDescent="0.25">
      <c r="A60" s="120" t="s">
        <v>111</v>
      </c>
      <c r="B60" s="105" t="s">
        <v>187</v>
      </c>
      <c r="C60" s="121">
        <v>466.1</v>
      </c>
      <c r="D60" s="121"/>
      <c r="E60" s="122">
        <v>15</v>
      </c>
      <c r="F60" s="105" t="s">
        <v>250</v>
      </c>
      <c r="G60" s="105" t="s">
        <v>45</v>
      </c>
      <c r="H60" s="105" t="s">
        <v>316</v>
      </c>
      <c r="I60" s="105" t="s">
        <v>373</v>
      </c>
      <c r="J60" s="105" t="s">
        <v>37</v>
      </c>
      <c r="K60" s="105" t="s">
        <v>473</v>
      </c>
      <c r="L60" s="105" t="s">
        <v>16</v>
      </c>
      <c r="M60" s="123"/>
      <c r="N60" s="123">
        <f>N61</f>
        <v>108.20500000000001</v>
      </c>
      <c r="O60" s="123">
        <f t="shared" ref="O60:T60" si="29">O61</f>
        <v>0</v>
      </c>
      <c r="P60" s="123">
        <f t="shared" si="29"/>
        <v>8.6564000000000014</v>
      </c>
      <c r="Q60" s="123">
        <f t="shared" si="29"/>
        <v>93.056300000000007</v>
      </c>
      <c r="R60" s="123">
        <f t="shared" si="29"/>
        <v>0</v>
      </c>
      <c r="S60" s="123">
        <f t="shared" si="29"/>
        <v>6.4923000000000002</v>
      </c>
      <c r="T60" s="123">
        <f t="shared" si="29"/>
        <v>108.20500000000001</v>
      </c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>
        <v>8.5000000000000006E-2</v>
      </c>
      <c r="BF60" s="124"/>
      <c r="BG60" s="124">
        <f>T61</f>
        <v>108.20500000000001</v>
      </c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5">
        <f t="shared" si="23"/>
        <v>108.20500000000001</v>
      </c>
      <c r="BT60" s="126">
        <v>42109</v>
      </c>
      <c r="BU60" s="127"/>
      <c r="BV60" s="128">
        <f t="shared" si="19"/>
        <v>0</v>
      </c>
    </row>
    <row r="61" spans="1:74" s="119" customFormat="1" ht="76.5" customHeight="1" x14ac:dyDescent="0.25">
      <c r="A61" s="130"/>
      <c r="B61" s="106"/>
      <c r="C61" s="131"/>
      <c r="D61" s="131"/>
      <c r="E61" s="112"/>
      <c r="F61" s="106"/>
      <c r="G61" s="106"/>
      <c r="H61" s="106"/>
      <c r="I61" s="106"/>
      <c r="J61" s="106"/>
      <c r="K61" s="106"/>
      <c r="L61" s="137" t="s">
        <v>16</v>
      </c>
      <c r="M61" s="132">
        <f>BE60</f>
        <v>8.5000000000000006E-2</v>
      </c>
      <c r="N61" s="132">
        <f>M61*1273</f>
        <v>108.20500000000001</v>
      </c>
      <c r="O61" s="132"/>
      <c r="P61" s="132">
        <f>N61*0.08</f>
        <v>8.6564000000000014</v>
      </c>
      <c r="Q61" s="132">
        <f>N61*0.86</f>
        <v>93.056300000000007</v>
      </c>
      <c r="R61" s="132">
        <v>0</v>
      </c>
      <c r="S61" s="132">
        <f>N61*0.06</f>
        <v>6.4923000000000002</v>
      </c>
      <c r="T61" s="132">
        <f>SUM(P61:S61)</f>
        <v>108.20500000000001</v>
      </c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25">
        <f t="shared" si="23"/>
        <v>0</v>
      </c>
      <c r="BT61" s="135"/>
      <c r="BU61" s="136"/>
      <c r="BV61" s="128">
        <f t="shared" si="19"/>
        <v>-108.20500000000001</v>
      </c>
    </row>
    <row r="62" spans="1:74" s="129" customFormat="1" ht="135.75" customHeight="1" x14ac:dyDescent="0.25">
      <c r="A62" s="120" t="s">
        <v>112</v>
      </c>
      <c r="B62" s="105" t="s">
        <v>188</v>
      </c>
      <c r="C62" s="121">
        <v>466.1</v>
      </c>
      <c r="D62" s="121">
        <v>466.1</v>
      </c>
      <c r="E62" s="122">
        <v>15</v>
      </c>
      <c r="F62" s="105" t="s">
        <v>251</v>
      </c>
      <c r="G62" s="105" t="s">
        <v>45</v>
      </c>
      <c r="H62" s="105" t="s">
        <v>317</v>
      </c>
      <c r="I62" s="105" t="s">
        <v>374</v>
      </c>
      <c r="J62" s="105" t="s">
        <v>37</v>
      </c>
      <c r="K62" s="105" t="s">
        <v>474</v>
      </c>
      <c r="L62" s="105" t="s">
        <v>16</v>
      </c>
      <c r="M62" s="123"/>
      <c r="N62" s="123">
        <f>N63</f>
        <v>38.19</v>
      </c>
      <c r="O62" s="123">
        <f t="shared" ref="O62:T62" si="30">O63</f>
        <v>0</v>
      </c>
      <c r="P62" s="123">
        <f t="shared" si="30"/>
        <v>3.0551999999999997</v>
      </c>
      <c r="Q62" s="123">
        <f t="shared" si="30"/>
        <v>32.843399999999995</v>
      </c>
      <c r="R62" s="123">
        <f t="shared" si="30"/>
        <v>0</v>
      </c>
      <c r="S62" s="123">
        <f t="shared" si="30"/>
        <v>2.2913999999999999</v>
      </c>
      <c r="T62" s="123">
        <f t="shared" si="30"/>
        <v>38.19</v>
      </c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>
        <v>0.03</v>
      </c>
      <c r="BF62" s="124"/>
      <c r="BG62" s="124">
        <f>T63</f>
        <v>38.19</v>
      </c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5">
        <f t="shared" si="23"/>
        <v>38.19</v>
      </c>
      <c r="BT62" s="126">
        <v>42063</v>
      </c>
      <c r="BU62" s="127"/>
      <c r="BV62" s="128">
        <f t="shared" si="19"/>
        <v>0</v>
      </c>
    </row>
    <row r="63" spans="1:74" s="119" customFormat="1" ht="75.75" customHeight="1" x14ac:dyDescent="0.25">
      <c r="A63" s="130"/>
      <c r="B63" s="106"/>
      <c r="C63" s="131"/>
      <c r="D63" s="131"/>
      <c r="E63" s="112"/>
      <c r="F63" s="106"/>
      <c r="G63" s="106"/>
      <c r="H63" s="106"/>
      <c r="I63" s="106"/>
      <c r="J63" s="106"/>
      <c r="K63" s="106"/>
      <c r="L63" s="137" t="s">
        <v>16</v>
      </c>
      <c r="M63" s="132">
        <f>BE62</f>
        <v>0.03</v>
      </c>
      <c r="N63" s="132">
        <f>M63*1273</f>
        <v>38.19</v>
      </c>
      <c r="O63" s="132"/>
      <c r="P63" s="132">
        <f>N63*0.08</f>
        <v>3.0551999999999997</v>
      </c>
      <c r="Q63" s="132">
        <f>N63*0.86</f>
        <v>32.843399999999995</v>
      </c>
      <c r="R63" s="132">
        <v>0</v>
      </c>
      <c r="S63" s="132">
        <f>N63*0.06</f>
        <v>2.2913999999999999</v>
      </c>
      <c r="T63" s="132">
        <f>SUM(P63:S63)</f>
        <v>38.19</v>
      </c>
      <c r="U63" s="134"/>
      <c r="V63" s="134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9"/>
      <c r="BP63" s="139"/>
      <c r="BQ63" s="134"/>
      <c r="BR63" s="134"/>
      <c r="BS63" s="125">
        <f t="shared" si="23"/>
        <v>0</v>
      </c>
      <c r="BT63" s="135"/>
      <c r="BU63" s="136"/>
      <c r="BV63" s="128">
        <f t="shared" si="19"/>
        <v>-38.19</v>
      </c>
    </row>
    <row r="64" spans="1:74" s="129" customFormat="1" ht="138" customHeight="1" x14ac:dyDescent="0.3">
      <c r="A64" s="120" t="s">
        <v>113</v>
      </c>
      <c r="B64" s="105" t="s">
        <v>189</v>
      </c>
      <c r="C64" s="121">
        <v>1553.34</v>
      </c>
      <c r="D64" s="121"/>
      <c r="E64" s="122">
        <v>3.5</v>
      </c>
      <c r="F64" s="105" t="s">
        <v>41</v>
      </c>
      <c r="G64" s="105" t="s">
        <v>46</v>
      </c>
      <c r="H64" s="105" t="s">
        <v>318</v>
      </c>
      <c r="I64" s="105" t="s">
        <v>36</v>
      </c>
      <c r="J64" s="105" t="s">
        <v>408</v>
      </c>
      <c r="K64" s="105" t="s">
        <v>477</v>
      </c>
      <c r="L64" s="144"/>
      <c r="M64" s="124"/>
      <c r="N64" s="124"/>
      <c r="O64" s="124"/>
      <c r="P64" s="123"/>
      <c r="Q64" s="123"/>
      <c r="R64" s="123"/>
      <c r="S64" s="123"/>
      <c r="T64" s="123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40"/>
      <c r="BP64" s="161">
        <v>0.2</v>
      </c>
      <c r="BQ64" s="124"/>
      <c r="BR64" s="124"/>
      <c r="BS64" s="125">
        <f t="shared" si="23"/>
        <v>0</v>
      </c>
      <c r="BT64" s="126">
        <v>42097</v>
      </c>
      <c r="BU64" s="127" t="s">
        <v>476</v>
      </c>
      <c r="BV64" s="128">
        <f t="shared" si="19"/>
        <v>0</v>
      </c>
    </row>
    <row r="65" spans="1:74" s="129" customFormat="1" ht="111" customHeight="1" x14ac:dyDescent="0.25">
      <c r="A65" s="120" t="s">
        <v>114</v>
      </c>
      <c r="B65" s="105" t="s">
        <v>190</v>
      </c>
      <c r="C65" s="121">
        <v>1553.34</v>
      </c>
      <c r="D65" s="121"/>
      <c r="E65" s="122">
        <v>3.5</v>
      </c>
      <c r="F65" s="105" t="s">
        <v>41</v>
      </c>
      <c r="G65" s="105" t="s">
        <v>46</v>
      </c>
      <c r="H65" s="105" t="s">
        <v>319</v>
      </c>
      <c r="I65" s="105" t="s">
        <v>36</v>
      </c>
      <c r="J65" s="105" t="s">
        <v>409</v>
      </c>
      <c r="K65" s="105" t="s">
        <v>475</v>
      </c>
      <c r="L65" s="105"/>
      <c r="M65" s="123"/>
      <c r="N65" s="123"/>
      <c r="O65" s="123"/>
      <c r="P65" s="123"/>
      <c r="Q65" s="123"/>
      <c r="R65" s="123"/>
      <c r="S65" s="123"/>
      <c r="T65" s="123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41"/>
      <c r="BP65" s="162"/>
      <c r="BQ65" s="124"/>
      <c r="BR65" s="124"/>
      <c r="BS65" s="125">
        <f t="shared" si="23"/>
        <v>0</v>
      </c>
      <c r="BT65" s="126">
        <v>42097</v>
      </c>
      <c r="BU65" s="127" t="s">
        <v>476</v>
      </c>
      <c r="BV65" s="128">
        <f t="shared" si="19"/>
        <v>0</v>
      </c>
    </row>
    <row r="66" spans="1:74" s="129" customFormat="1" ht="117.75" customHeight="1" x14ac:dyDescent="0.25">
      <c r="A66" s="120" t="s">
        <v>115</v>
      </c>
      <c r="B66" s="105" t="s">
        <v>191</v>
      </c>
      <c r="C66" s="121">
        <v>1553.34</v>
      </c>
      <c r="D66" s="121"/>
      <c r="E66" s="122">
        <v>3.5</v>
      </c>
      <c r="F66" s="105" t="s">
        <v>41</v>
      </c>
      <c r="G66" s="105" t="s">
        <v>46</v>
      </c>
      <c r="H66" s="105" t="s">
        <v>320</v>
      </c>
      <c r="I66" s="105" t="s">
        <v>36</v>
      </c>
      <c r="J66" s="105" t="s">
        <v>410</v>
      </c>
      <c r="K66" s="105" t="s">
        <v>475</v>
      </c>
      <c r="L66" s="105"/>
      <c r="M66" s="123"/>
      <c r="N66" s="123"/>
      <c r="O66" s="123"/>
      <c r="P66" s="123"/>
      <c r="Q66" s="123"/>
      <c r="R66" s="123"/>
      <c r="S66" s="123"/>
      <c r="T66" s="123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41"/>
      <c r="BP66" s="162"/>
      <c r="BQ66" s="124"/>
      <c r="BR66" s="124"/>
      <c r="BS66" s="125">
        <f t="shared" si="23"/>
        <v>0</v>
      </c>
      <c r="BT66" s="126">
        <v>42097</v>
      </c>
      <c r="BU66" s="127" t="s">
        <v>476</v>
      </c>
      <c r="BV66" s="128">
        <f t="shared" si="19"/>
        <v>0</v>
      </c>
    </row>
    <row r="67" spans="1:74" s="129" customFormat="1" ht="122.25" customHeight="1" x14ac:dyDescent="0.3">
      <c r="A67" s="120" t="s">
        <v>116</v>
      </c>
      <c r="B67" s="105" t="s">
        <v>192</v>
      </c>
      <c r="C67" s="121">
        <v>1553.34</v>
      </c>
      <c r="D67" s="121"/>
      <c r="E67" s="122">
        <v>3.5</v>
      </c>
      <c r="F67" s="105" t="s">
        <v>41</v>
      </c>
      <c r="G67" s="105" t="s">
        <v>46</v>
      </c>
      <c r="H67" s="105" t="s">
        <v>321</v>
      </c>
      <c r="I67" s="105" t="s">
        <v>36</v>
      </c>
      <c r="J67" s="105" t="s">
        <v>410</v>
      </c>
      <c r="K67" s="105" t="s">
        <v>475</v>
      </c>
      <c r="L67" s="145"/>
      <c r="M67" s="145"/>
      <c r="N67" s="145"/>
      <c r="O67" s="145"/>
      <c r="P67" s="145"/>
      <c r="Q67" s="145"/>
      <c r="R67" s="145"/>
      <c r="S67" s="145"/>
      <c r="T67" s="145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41"/>
      <c r="BP67" s="162"/>
      <c r="BQ67" s="124"/>
      <c r="BR67" s="124"/>
      <c r="BS67" s="125">
        <f t="shared" si="23"/>
        <v>0</v>
      </c>
      <c r="BT67" s="126">
        <v>42097</v>
      </c>
      <c r="BU67" s="127" t="s">
        <v>476</v>
      </c>
      <c r="BV67" s="128">
        <f t="shared" si="19"/>
        <v>0</v>
      </c>
    </row>
    <row r="68" spans="1:74" s="129" customFormat="1" ht="116.25" customHeight="1" x14ac:dyDescent="0.25">
      <c r="A68" s="120" t="s">
        <v>117</v>
      </c>
      <c r="B68" s="105" t="s">
        <v>193</v>
      </c>
      <c r="C68" s="121">
        <v>1553.34</v>
      </c>
      <c r="D68" s="121"/>
      <c r="E68" s="122">
        <v>3.5</v>
      </c>
      <c r="F68" s="105" t="s">
        <v>41</v>
      </c>
      <c r="G68" s="105" t="s">
        <v>46</v>
      </c>
      <c r="H68" s="105" t="s">
        <v>322</v>
      </c>
      <c r="I68" s="105" t="s">
        <v>36</v>
      </c>
      <c r="J68" s="105" t="s">
        <v>411</v>
      </c>
      <c r="K68" s="105" t="s">
        <v>475</v>
      </c>
      <c r="L68" s="105"/>
      <c r="M68" s="123"/>
      <c r="N68" s="123"/>
      <c r="O68" s="123"/>
      <c r="P68" s="123"/>
      <c r="Q68" s="123"/>
      <c r="R68" s="123"/>
      <c r="S68" s="123"/>
      <c r="T68" s="123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41"/>
      <c r="BP68" s="162"/>
      <c r="BQ68" s="124"/>
      <c r="BR68" s="124"/>
      <c r="BS68" s="125">
        <f t="shared" si="23"/>
        <v>0</v>
      </c>
      <c r="BT68" s="126">
        <v>42097</v>
      </c>
      <c r="BU68" s="127" t="s">
        <v>476</v>
      </c>
      <c r="BV68" s="128">
        <f t="shared" si="19"/>
        <v>0</v>
      </c>
    </row>
    <row r="69" spans="1:74" s="129" customFormat="1" ht="121.5" customHeight="1" x14ac:dyDescent="0.25">
      <c r="A69" s="120" t="s">
        <v>118</v>
      </c>
      <c r="B69" s="105" t="s">
        <v>194</v>
      </c>
      <c r="C69" s="121">
        <v>1553.34</v>
      </c>
      <c r="D69" s="121"/>
      <c r="E69" s="122">
        <v>3.5</v>
      </c>
      <c r="F69" s="105" t="s">
        <v>41</v>
      </c>
      <c r="G69" s="105" t="s">
        <v>46</v>
      </c>
      <c r="H69" s="105" t="s">
        <v>323</v>
      </c>
      <c r="I69" s="105" t="s">
        <v>36</v>
      </c>
      <c r="J69" s="105" t="s">
        <v>410</v>
      </c>
      <c r="K69" s="105" t="s">
        <v>475</v>
      </c>
      <c r="L69" s="105"/>
      <c r="M69" s="123"/>
      <c r="N69" s="123"/>
      <c r="O69" s="123"/>
      <c r="P69" s="123"/>
      <c r="Q69" s="123"/>
      <c r="R69" s="123"/>
      <c r="S69" s="123"/>
      <c r="T69" s="123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  <c r="BN69" s="124"/>
      <c r="BO69" s="141"/>
      <c r="BP69" s="162"/>
      <c r="BQ69" s="124"/>
      <c r="BR69" s="124"/>
      <c r="BS69" s="125">
        <f t="shared" si="23"/>
        <v>0</v>
      </c>
      <c r="BT69" s="126">
        <v>42097</v>
      </c>
      <c r="BU69" s="127" t="s">
        <v>476</v>
      </c>
      <c r="BV69" s="128">
        <f t="shared" si="19"/>
        <v>0</v>
      </c>
    </row>
    <row r="70" spans="1:74" s="129" customFormat="1" ht="128.25" customHeight="1" x14ac:dyDescent="0.25">
      <c r="A70" s="120" t="s">
        <v>119</v>
      </c>
      <c r="B70" s="105" t="s">
        <v>195</v>
      </c>
      <c r="C70" s="121">
        <v>1553.34</v>
      </c>
      <c r="D70" s="121"/>
      <c r="E70" s="122">
        <v>3.5</v>
      </c>
      <c r="F70" s="105" t="s">
        <v>41</v>
      </c>
      <c r="G70" s="105" t="s">
        <v>46</v>
      </c>
      <c r="H70" s="105" t="s">
        <v>324</v>
      </c>
      <c r="I70" s="105" t="s">
        <v>36</v>
      </c>
      <c r="J70" s="105" t="s">
        <v>410</v>
      </c>
      <c r="K70" s="105" t="s">
        <v>475</v>
      </c>
      <c r="L70" s="122"/>
      <c r="M70" s="122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141"/>
      <c r="BP70" s="162"/>
      <c r="BQ70" s="124"/>
      <c r="BR70" s="124"/>
      <c r="BS70" s="125">
        <f t="shared" si="23"/>
        <v>0</v>
      </c>
      <c r="BT70" s="126">
        <v>42097</v>
      </c>
      <c r="BU70" s="127" t="s">
        <v>476</v>
      </c>
      <c r="BV70" s="128">
        <f t="shared" si="19"/>
        <v>0</v>
      </c>
    </row>
    <row r="71" spans="1:74" s="129" customFormat="1" ht="147" customHeight="1" x14ac:dyDescent="0.25">
      <c r="A71" s="120" t="s">
        <v>120</v>
      </c>
      <c r="B71" s="105" t="s">
        <v>196</v>
      </c>
      <c r="C71" s="121">
        <v>1553.34</v>
      </c>
      <c r="D71" s="121"/>
      <c r="E71" s="122">
        <v>3.5</v>
      </c>
      <c r="F71" s="105" t="s">
        <v>41</v>
      </c>
      <c r="G71" s="105" t="s">
        <v>46</v>
      </c>
      <c r="H71" s="105" t="s">
        <v>325</v>
      </c>
      <c r="I71" s="105" t="s">
        <v>36</v>
      </c>
      <c r="J71" s="105" t="s">
        <v>412</v>
      </c>
      <c r="K71" s="105" t="s">
        <v>475</v>
      </c>
      <c r="L71" s="122"/>
      <c r="M71" s="124"/>
      <c r="N71" s="123"/>
      <c r="O71" s="123"/>
      <c r="P71" s="123"/>
      <c r="Q71" s="123"/>
      <c r="R71" s="123"/>
      <c r="S71" s="123"/>
      <c r="T71" s="123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41"/>
      <c r="BP71" s="162"/>
      <c r="BQ71" s="124"/>
      <c r="BR71" s="124"/>
      <c r="BS71" s="125">
        <f t="shared" si="23"/>
        <v>0</v>
      </c>
      <c r="BT71" s="126">
        <v>42097</v>
      </c>
      <c r="BU71" s="127" t="s">
        <v>476</v>
      </c>
      <c r="BV71" s="128">
        <f t="shared" ref="BV71:BV79" si="31">BS71-T71</f>
        <v>0</v>
      </c>
    </row>
    <row r="72" spans="1:74" s="129" customFormat="1" ht="144" customHeight="1" x14ac:dyDescent="0.25">
      <c r="A72" s="120" t="s">
        <v>121</v>
      </c>
      <c r="B72" s="105" t="s">
        <v>197</v>
      </c>
      <c r="C72" s="121">
        <v>1553.34</v>
      </c>
      <c r="D72" s="121"/>
      <c r="E72" s="122">
        <v>3.5</v>
      </c>
      <c r="F72" s="105" t="s">
        <v>41</v>
      </c>
      <c r="G72" s="105" t="s">
        <v>46</v>
      </c>
      <c r="H72" s="105" t="s">
        <v>326</v>
      </c>
      <c r="I72" s="105" t="s">
        <v>375</v>
      </c>
      <c r="J72" s="105" t="s">
        <v>413</v>
      </c>
      <c r="K72" s="105" t="s">
        <v>475</v>
      </c>
      <c r="L72" s="122"/>
      <c r="M72" s="124"/>
      <c r="N72" s="122"/>
      <c r="O72" s="122"/>
      <c r="P72" s="123"/>
      <c r="Q72" s="123"/>
      <c r="R72" s="123"/>
      <c r="S72" s="123"/>
      <c r="T72" s="123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  <c r="BJ72" s="124"/>
      <c r="BK72" s="124"/>
      <c r="BL72" s="124"/>
      <c r="BM72" s="124"/>
      <c r="BN72" s="124"/>
      <c r="BO72" s="141"/>
      <c r="BP72" s="162"/>
      <c r="BQ72" s="124"/>
      <c r="BR72" s="124"/>
      <c r="BS72" s="125">
        <f t="shared" si="23"/>
        <v>0</v>
      </c>
      <c r="BT72" s="126">
        <v>42097</v>
      </c>
      <c r="BU72" s="127" t="s">
        <v>476</v>
      </c>
      <c r="BV72" s="128">
        <f t="shared" si="31"/>
        <v>0</v>
      </c>
    </row>
    <row r="73" spans="1:74" s="129" customFormat="1" ht="144" customHeight="1" x14ac:dyDescent="0.25">
      <c r="A73" s="120" t="s">
        <v>122</v>
      </c>
      <c r="B73" s="105" t="s">
        <v>198</v>
      </c>
      <c r="C73" s="121">
        <v>1553.34</v>
      </c>
      <c r="D73" s="121"/>
      <c r="E73" s="122">
        <v>3.5</v>
      </c>
      <c r="F73" s="105" t="s">
        <v>41</v>
      </c>
      <c r="G73" s="105" t="s">
        <v>46</v>
      </c>
      <c r="H73" s="105" t="s">
        <v>327</v>
      </c>
      <c r="I73" s="105" t="s">
        <v>375</v>
      </c>
      <c r="J73" s="105" t="s">
        <v>413</v>
      </c>
      <c r="K73" s="105" t="s">
        <v>475</v>
      </c>
      <c r="L73" s="105"/>
      <c r="M73" s="123"/>
      <c r="N73" s="123"/>
      <c r="O73" s="123"/>
      <c r="P73" s="123"/>
      <c r="Q73" s="123"/>
      <c r="R73" s="123"/>
      <c r="S73" s="123"/>
      <c r="T73" s="123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4"/>
      <c r="BF73" s="124"/>
      <c r="BG73" s="124"/>
      <c r="BH73" s="124"/>
      <c r="BI73" s="124"/>
      <c r="BJ73" s="124"/>
      <c r="BK73" s="124"/>
      <c r="BL73" s="124"/>
      <c r="BM73" s="124"/>
      <c r="BN73" s="124"/>
      <c r="BO73" s="141"/>
      <c r="BP73" s="162"/>
      <c r="BQ73" s="124"/>
      <c r="BR73" s="124"/>
      <c r="BS73" s="125">
        <f t="shared" si="23"/>
        <v>0</v>
      </c>
      <c r="BT73" s="126">
        <v>42097</v>
      </c>
      <c r="BU73" s="127" t="s">
        <v>476</v>
      </c>
      <c r="BV73" s="128">
        <f t="shared" si="31"/>
        <v>0</v>
      </c>
    </row>
    <row r="74" spans="1:74" s="129" customFormat="1" ht="144" customHeight="1" x14ac:dyDescent="0.25">
      <c r="A74" s="120" t="s">
        <v>123</v>
      </c>
      <c r="B74" s="105" t="s">
        <v>199</v>
      </c>
      <c r="C74" s="121">
        <v>1553.34</v>
      </c>
      <c r="D74" s="121"/>
      <c r="E74" s="122">
        <v>3.5</v>
      </c>
      <c r="F74" s="105" t="s">
        <v>41</v>
      </c>
      <c r="G74" s="105" t="s">
        <v>46</v>
      </c>
      <c r="H74" s="105" t="s">
        <v>328</v>
      </c>
      <c r="I74" s="105" t="s">
        <v>47</v>
      </c>
      <c r="J74" s="105" t="s">
        <v>413</v>
      </c>
      <c r="K74" s="105" t="s">
        <v>475</v>
      </c>
      <c r="L74" s="105"/>
      <c r="M74" s="123"/>
      <c r="N74" s="123"/>
      <c r="O74" s="123"/>
      <c r="P74" s="123"/>
      <c r="Q74" s="123"/>
      <c r="R74" s="123"/>
      <c r="S74" s="123"/>
      <c r="T74" s="123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41"/>
      <c r="BP74" s="162"/>
      <c r="BQ74" s="124"/>
      <c r="BR74" s="124"/>
      <c r="BS74" s="125">
        <f t="shared" si="23"/>
        <v>0</v>
      </c>
      <c r="BT74" s="126">
        <v>42097</v>
      </c>
      <c r="BU74" s="127" t="s">
        <v>476</v>
      </c>
      <c r="BV74" s="128">
        <f t="shared" si="31"/>
        <v>0</v>
      </c>
    </row>
    <row r="75" spans="1:74" s="129" customFormat="1" ht="385.5" customHeight="1" x14ac:dyDescent="0.25">
      <c r="A75" s="120" t="s">
        <v>124</v>
      </c>
      <c r="B75" s="105" t="s">
        <v>200</v>
      </c>
      <c r="C75" s="121">
        <v>1553.34</v>
      </c>
      <c r="D75" s="121"/>
      <c r="E75" s="122">
        <v>3.5</v>
      </c>
      <c r="F75" s="105" t="s">
        <v>41</v>
      </c>
      <c r="G75" s="105" t="s">
        <v>46</v>
      </c>
      <c r="H75" s="105" t="s">
        <v>329</v>
      </c>
      <c r="I75" s="105" t="s">
        <v>47</v>
      </c>
      <c r="J75" s="105" t="s">
        <v>413</v>
      </c>
      <c r="K75" s="105" t="s">
        <v>475</v>
      </c>
      <c r="L75" s="105" t="s">
        <v>31</v>
      </c>
      <c r="M75" s="123"/>
      <c r="N75" s="123">
        <f>N76</f>
        <v>35.256</v>
      </c>
      <c r="O75" s="123">
        <f t="shared" ref="O75:T75" si="32">O76</f>
        <v>0</v>
      </c>
      <c r="P75" s="123">
        <f t="shared" si="32"/>
        <v>2.8204799999999999</v>
      </c>
      <c r="Q75" s="123">
        <f t="shared" si="32"/>
        <v>31.730399999999999</v>
      </c>
      <c r="R75" s="123">
        <f t="shared" si="32"/>
        <v>0</v>
      </c>
      <c r="S75" s="123">
        <f t="shared" si="32"/>
        <v>0.70511999999999997</v>
      </c>
      <c r="T75" s="123">
        <f t="shared" si="32"/>
        <v>35.256</v>
      </c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42"/>
      <c r="BP75" s="163"/>
      <c r="BQ75" s="124"/>
      <c r="BR75" s="124">
        <f>T76</f>
        <v>35.256</v>
      </c>
      <c r="BS75" s="125">
        <f t="shared" si="23"/>
        <v>35.256</v>
      </c>
      <c r="BT75" s="126">
        <v>42097</v>
      </c>
      <c r="BU75" s="127" t="s">
        <v>476</v>
      </c>
      <c r="BV75" s="128">
        <f t="shared" si="31"/>
        <v>0</v>
      </c>
    </row>
    <row r="76" spans="1:74" s="119" customFormat="1" ht="102.75" customHeight="1" x14ac:dyDescent="0.25">
      <c r="A76" s="130"/>
      <c r="B76" s="106"/>
      <c r="C76" s="131"/>
      <c r="D76" s="131"/>
      <c r="E76" s="112"/>
      <c r="F76" s="106"/>
      <c r="G76" s="106"/>
      <c r="H76" s="106"/>
      <c r="I76" s="106"/>
      <c r="J76" s="106"/>
      <c r="K76" s="106"/>
      <c r="L76" s="137" t="s">
        <v>31</v>
      </c>
      <c r="M76" s="132">
        <f>BP64</f>
        <v>0.2</v>
      </c>
      <c r="N76" s="132">
        <f>M76*135.6*1.3</f>
        <v>35.256</v>
      </c>
      <c r="O76" s="132"/>
      <c r="P76" s="132">
        <f>N76*0.08</f>
        <v>2.8204799999999999</v>
      </c>
      <c r="Q76" s="132">
        <f>N76*0.9</f>
        <v>31.730399999999999</v>
      </c>
      <c r="R76" s="132">
        <v>0</v>
      </c>
      <c r="S76" s="132">
        <f>N76*0.02</f>
        <v>0.70511999999999997</v>
      </c>
      <c r="T76" s="132">
        <f>SUM(P76:S76)</f>
        <v>35.256</v>
      </c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43"/>
      <c r="BP76" s="143"/>
      <c r="BQ76" s="134"/>
      <c r="BR76" s="134"/>
      <c r="BS76" s="125">
        <f t="shared" si="23"/>
        <v>0</v>
      </c>
      <c r="BT76" s="135"/>
      <c r="BU76" s="136"/>
      <c r="BV76" s="128">
        <f t="shared" si="31"/>
        <v>-35.256</v>
      </c>
    </row>
    <row r="77" spans="1:74" s="129" customFormat="1" ht="232.5" customHeight="1" x14ac:dyDescent="0.25">
      <c r="A77" s="120" t="s">
        <v>125</v>
      </c>
      <c r="B77" s="105" t="s">
        <v>201</v>
      </c>
      <c r="C77" s="121">
        <v>124350.15</v>
      </c>
      <c r="D77" s="121"/>
      <c r="E77" s="122">
        <v>4.2</v>
      </c>
      <c r="F77" s="105" t="s">
        <v>252</v>
      </c>
      <c r="G77" s="105" t="s">
        <v>45</v>
      </c>
      <c r="H77" s="105" t="s">
        <v>330</v>
      </c>
      <c r="I77" s="105" t="s">
        <v>497</v>
      </c>
      <c r="J77" s="105" t="s">
        <v>414</v>
      </c>
      <c r="K77" s="105" t="s">
        <v>498</v>
      </c>
      <c r="L77" s="105" t="s">
        <v>16</v>
      </c>
      <c r="M77" s="123"/>
      <c r="N77" s="123">
        <f>N78</f>
        <v>165.49</v>
      </c>
      <c r="O77" s="123">
        <f t="shared" ref="O77:T77" si="33">O78</f>
        <v>0</v>
      </c>
      <c r="P77" s="123">
        <f t="shared" si="33"/>
        <v>13.2392</v>
      </c>
      <c r="Q77" s="123">
        <f t="shared" si="33"/>
        <v>142.32140000000001</v>
      </c>
      <c r="R77" s="123">
        <f t="shared" si="33"/>
        <v>0</v>
      </c>
      <c r="S77" s="123">
        <f t="shared" si="33"/>
        <v>9.9293999999999993</v>
      </c>
      <c r="T77" s="123">
        <f t="shared" si="33"/>
        <v>165.49</v>
      </c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4">
        <v>0.13</v>
      </c>
      <c r="BF77" s="124"/>
      <c r="BG77" s="124">
        <f>T78</f>
        <v>165.49</v>
      </c>
      <c r="BH77" s="124"/>
      <c r="BI77" s="124"/>
      <c r="BJ77" s="124"/>
      <c r="BK77" s="124"/>
      <c r="BL77" s="124"/>
      <c r="BM77" s="124"/>
      <c r="BN77" s="124"/>
      <c r="BO77" s="124"/>
      <c r="BP77" s="124"/>
      <c r="BQ77" s="124"/>
      <c r="BR77" s="124"/>
      <c r="BS77" s="125">
        <f t="shared" si="23"/>
        <v>165.49</v>
      </c>
      <c r="BT77" s="126">
        <v>42166</v>
      </c>
      <c r="BU77" s="127"/>
      <c r="BV77" s="128">
        <f t="shared" si="31"/>
        <v>0</v>
      </c>
    </row>
    <row r="78" spans="1:74" s="119" customFormat="1" ht="61.5" customHeight="1" x14ac:dyDescent="0.25">
      <c r="A78" s="130"/>
      <c r="B78" s="106"/>
      <c r="C78" s="131"/>
      <c r="D78" s="131"/>
      <c r="E78" s="112"/>
      <c r="F78" s="106"/>
      <c r="G78" s="106"/>
      <c r="H78" s="106"/>
      <c r="I78" s="106"/>
      <c r="J78" s="106"/>
      <c r="K78" s="106"/>
      <c r="L78" s="137" t="s">
        <v>16</v>
      </c>
      <c r="M78" s="132">
        <f>BE77</f>
        <v>0.13</v>
      </c>
      <c r="N78" s="132">
        <f>M78*1273</f>
        <v>165.49</v>
      </c>
      <c r="O78" s="132"/>
      <c r="P78" s="132">
        <f>N78*0.08</f>
        <v>13.2392</v>
      </c>
      <c r="Q78" s="132">
        <f>N78*0.86</f>
        <v>142.32140000000001</v>
      </c>
      <c r="R78" s="132">
        <v>0</v>
      </c>
      <c r="S78" s="132">
        <f>N78*0.06</f>
        <v>9.9293999999999993</v>
      </c>
      <c r="T78" s="132">
        <f>SUM(P78:S78)</f>
        <v>165.49</v>
      </c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25">
        <f t="shared" si="23"/>
        <v>0</v>
      </c>
      <c r="BT78" s="135"/>
      <c r="BU78" s="136"/>
      <c r="BV78" s="128">
        <f t="shared" si="31"/>
        <v>-165.49</v>
      </c>
    </row>
    <row r="79" spans="1:74" s="155" customFormat="1" ht="56.25" customHeight="1" x14ac:dyDescent="0.25">
      <c r="A79" s="146"/>
      <c r="B79" s="147"/>
      <c r="C79" s="148"/>
      <c r="D79" s="148"/>
      <c r="E79" s="149"/>
      <c r="F79" s="147"/>
      <c r="G79" s="147"/>
      <c r="H79" s="147"/>
      <c r="I79" s="147"/>
      <c r="J79" s="147"/>
      <c r="K79" s="147"/>
      <c r="L79" s="147"/>
      <c r="M79" s="150"/>
      <c r="N79" s="151">
        <f>N3+N5+N7+N9+N11+N13+N15+N17+N19+N21+N23+N25+N28+N40+N42+N44+N46+N48+N50+N52+N54+N56+N58+N60+N62+N75+N77</f>
        <v>2033.0190000000005</v>
      </c>
      <c r="O79" s="151">
        <f t="shared" ref="O79:BS79" si="34">O3+O5+O7+O9+O11+O13+O15+O17+O19+O21+O23+O25+O28+O40+O42+O44+O46+O48+O50+O52+O54+O56+O58+O60+O62+O75+O77</f>
        <v>0</v>
      </c>
      <c r="P79" s="151">
        <f t="shared" si="34"/>
        <v>162.29472000000004</v>
      </c>
      <c r="Q79" s="151">
        <f t="shared" si="34"/>
        <v>1732.2741000000001</v>
      </c>
      <c r="R79" s="151">
        <f t="shared" si="34"/>
        <v>23.52</v>
      </c>
      <c r="S79" s="151">
        <f t="shared" si="34"/>
        <v>114.93017999999996</v>
      </c>
      <c r="T79" s="151">
        <f t="shared" si="34"/>
        <v>2033.0190000000005</v>
      </c>
      <c r="U79" s="151">
        <f t="shared" si="34"/>
        <v>0</v>
      </c>
      <c r="V79" s="151">
        <f t="shared" si="34"/>
        <v>0</v>
      </c>
      <c r="W79" s="151">
        <f t="shared" si="34"/>
        <v>0</v>
      </c>
      <c r="X79" s="151"/>
      <c r="Y79" s="151">
        <f t="shared" si="34"/>
        <v>12.499999999999998</v>
      </c>
      <c r="Z79" s="151">
        <f t="shared" si="34"/>
        <v>0</v>
      </c>
      <c r="AA79" s="151">
        <f t="shared" si="34"/>
        <v>0</v>
      </c>
      <c r="AB79" s="151">
        <f t="shared" si="34"/>
        <v>0</v>
      </c>
      <c r="AC79" s="151">
        <f t="shared" si="34"/>
        <v>0</v>
      </c>
      <c r="AD79" s="151"/>
      <c r="AE79" s="151">
        <f t="shared" si="34"/>
        <v>0</v>
      </c>
      <c r="AF79" s="151">
        <f t="shared" si="34"/>
        <v>0</v>
      </c>
      <c r="AG79" s="151"/>
      <c r="AH79" s="151">
        <f t="shared" si="34"/>
        <v>0</v>
      </c>
      <c r="AI79" s="151">
        <f t="shared" si="34"/>
        <v>42.56</v>
      </c>
      <c r="AJ79" s="151"/>
      <c r="AK79" s="151">
        <f t="shared" si="34"/>
        <v>0</v>
      </c>
      <c r="AL79" s="151">
        <f t="shared" si="34"/>
        <v>0</v>
      </c>
      <c r="AM79" s="151">
        <f t="shared" si="34"/>
        <v>0</v>
      </c>
      <c r="AN79" s="151">
        <f t="shared" si="34"/>
        <v>0</v>
      </c>
      <c r="AO79" s="151"/>
      <c r="AP79" s="151">
        <f t="shared" si="34"/>
        <v>0</v>
      </c>
      <c r="AQ79" s="151">
        <f t="shared" si="34"/>
        <v>0</v>
      </c>
      <c r="AR79" s="151">
        <f t="shared" si="34"/>
        <v>0</v>
      </c>
      <c r="AS79" s="151">
        <f t="shared" si="34"/>
        <v>0</v>
      </c>
      <c r="AT79" s="151"/>
      <c r="AU79" s="151">
        <f t="shared" si="34"/>
        <v>0</v>
      </c>
      <c r="AV79" s="151"/>
      <c r="AW79" s="151">
        <f t="shared" si="34"/>
        <v>0</v>
      </c>
      <c r="AX79" s="151">
        <f t="shared" si="34"/>
        <v>0</v>
      </c>
      <c r="AY79" s="151">
        <f t="shared" si="34"/>
        <v>0</v>
      </c>
      <c r="AZ79" s="151">
        <f t="shared" si="34"/>
        <v>0</v>
      </c>
      <c r="BA79" s="151">
        <f t="shared" si="34"/>
        <v>0</v>
      </c>
      <c r="BB79" s="151"/>
      <c r="BC79" s="151">
        <f t="shared" si="34"/>
        <v>0</v>
      </c>
      <c r="BD79" s="151">
        <f t="shared" si="34"/>
        <v>16.400000000000002</v>
      </c>
      <c r="BE79" s="151"/>
      <c r="BF79" s="151">
        <f t="shared" si="34"/>
        <v>0</v>
      </c>
      <c r="BG79" s="151">
        <f t="shared" si="34"/>
        <v>1792.8250000000003</v>
      </c>
      <c r="BH79" s="151"/>
      <c r="BI79" s="151">
        <f t="shared" si="34"/>
        <v>0</v>
      </c>
      <c r="BJ79" s="151">
        <f t="shared" si="34"/>
        <v>14.15</v>
      </c>
      <c r="BK79" s="151">
        <f t="shared" si="34"/>
        <v>0</v>
      </c>
      <c r="BL79" s="151">
        <f t="shared" si="34"/>
        <v>0</v>
      </c>
      <c r="BM79" s="151"/>
      <c r="BN79" s="151">
        <f t="shared" si="34"/>
        <v>0</v>
      </c>
      <c r="BO79" s="151">
        <f t="shared" si="34"/>
        <v>119.32799999999999</v>
      </c>
      <c r="BP79" s="151"/>
      <c r="BQ79" s="151">
        <f t="shared" si="34"/>
        <v>0</v>
      </c>
      <c r="BR79" s="151">
        <f t="shared" si="34"/>
        <v>35.256</v>
      </c>
      <c r="BS79" s="151">
        <f t="shared" si="34"/>
        <v>2033.0190000000005</v>
      </c>
      <c r="BT79" s="152"/>
      <c r="BU79" s="153"/>
      <c r="BV79" s="154">
        <f t="shared" si="31"/>
        <v>0</v>
      </c>
    </row>
  </sheetData>
  <autoFilter ref="A2:BU77"/>
  <mergeCells count="2">
    <mergeCell ref="BE30:BE40"/>
    <mergeCell ref="BP64:BP75"/>
  </mergeCells>
  <pageMargins left="0" right="0" top="0" bottom="0" header="0" footer="0"/>
  <pageSetup paperSize="9" scale="18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1"/>
  <sheetViews>
    <sheetView view="pageBreakPreview" zoomScale="40" zoomScaleNormal="70" zoomScaleSheetLayoutView="40" workbookViewId="0">
      <pane ySplit="2" topLeftCell="A3" activePane="bottomLeft" state="frozen"/>
      <selection pane="bottomLeft" activeCell="AZ24" sqref="AZ24"/>
    </sheetView>
  </sheetViews>
  <sheetFormatPr defaultRowHeight="21" x14ac:dyDescent="0.35"/>
  <cols>
    <col min="1" max="1" width="25.28515625" style="5" customWidth="1"/>
    <col min="2" max="2" width="22.28515625" style="5" customWidth="1"/>
    <col min="3" max="4" width="25.42578125" style="5" customWidth="1"/>
    <col min="5" max="5" width="16.42578125" style="5" customWidth="1"/>
    <col min="6" max="6" width="50.85546875" style="5" customWidth="1"/>
    <col min="7" max="7" width="14.5703125" style="5" customWidth="1"/>
    <col min="8" max="8" width="45.85546875" style="5" customWidth="1"/>
    <col min="9" max="9" width="198.5703125" style="3" customWidth="1"/>
    <col min="10" max="10" width="217.140625" style="3" customWidth="1"/>
    <col min="11" max="11" width="27" style="3" customWidth="1"/>
    <col min="12" max="12" width="12.42578125" style="2" customWidth="1"/>
    <col min="13" max="13" width="0" style="2" hidden="1" customWidth="1"/>
    <col min="14" max="14" width="10.140625" style="2" customWidth="1"/>
    <col min="15" max="16" width="17" style="2" customWidth="1"/>
    <col min="17" max="17" width="0" style="2" hidden="1" customWidth="1"/>
    <col min="18" max="18" width="10" style="2" bestFit="1" customWidth="1"/>
    <col min="19" max="19" width="0" style="2" hidden="1" customWidth="1"/>
    <col min="20" max="20" width="12.5703125" style="1" customWidth="1"/>
    <col min="21" max="21" width="0" style="1" hidden="1" customWidth="1"/>
    <col min="22" max="22" width="36" style="1" customWidth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3" width="12.425781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36.42578125" style="1" customWidth="1"/>
    <col min="39" max="39" width="11.42578125" style="1" hidden="1" customWidth="1"/>
    <col min="40" max="40" width="31.5703125" style="1" customWidth="1"/>
    <col min="41" max="41" width="13.28515625" style="1" hidden="1" customWidth="1"/>
    <col min="42" max="42" width="21.85546875" style="1" customWidth="1"/>
    <col min="43" max="43" width="13.42578125" style="1" hidden="1" customWidth="1"/>
    <col min="44" max="44" width="15.42578125" style="1" customWidth="1"/>
    <col min="45" max="45" width="11.28515625" style="1" hidden="1" customWidth="1"/>
    <col min="46" max="46" width="15.28515625" style="1" customWidth="1"/>
    <col min="47" max="47" width="11.42578125" style="1" hidden="1" customWidth="1"/>
    <col min="48" max="48" width="19.7109375" style="1" customWidth="1"/>
    <col min="49" max="49" width="9.140625" style="1" hidden="1" customWidth="1"/>
    <col min="50" max="50" width="12.5703125" style="1" customWidth="1"/>
    <col min="51" max="51" width="28.28515625" style="4" customWidth="1"/>
    <col min="52" max="52" width="56.5703125" style="1" customWidth="1"/>
    <col min="53" max="53" width="17.7109375" style="7" customWidth="1"/>
    <col min="54" max="16384" width="9.140625" style="2"/>
  </cols>
  <sheetData>
    <row r="1" spans="1:53" ht="28.5" x14ac:dyDescent="0.45">
      <c r="C1" s="17" t="s">
        <v>49</v>
      </c>
      <c r="D1" s="6"/>
      <c r="E1" s="6"/>
    </row>
    <row r="2" spans="1:53" s="23" customFormat="1" ht="266.25" customHeight="1" x14ac:dyDescent="0.25">
      <c r="A2" s="18" t="s">
        <v>0</v>
      </c>
      <c r="B2" s="18" t="s">
        <v>25</v>
      </c>
      <c r="C2" s="18" t="s">
        <v>26</v>
      </c>
      <c r="D2" s="18" t="s">
        <v>40</v>
      </c>
      <c r="E2" s="18" t="s">
        <v>28</v>
      </c>
      <c r="F2" s="18" t="s">
        <v>1</v>
      </c>
      <c r="G2" s="18" t="s">
        <v>2</v>
      </c>
      <c r="H2" s="18" t="s">
        <v>20</v>
      </c>
      <c r="I2" s="18" t="s">
        <v>24</v>
      </c>
      <c r="J2" s="18" t="s">
        <v>3</v>
      </c>
      <c r="K2" s="18" t="s">
        <v>29</v>
      </c>
      <c r="L2" s="18" t="s">
        <v>4</v>
      </c>
      <c r="M2" s="18"/>
      <c r="N2" s="18" t="s">
        <v>23</v>
      </c>
      <c r="O2" s="18" t="s">
        <v>30</v>
      </c>
      <c r="P2" s="18" t="s">
        <v>5</v>
      </c>
      <c r="Q2" s="18"/>
      <c r="R2" s="18" t="s">
        <v>6</v>
      </c>
      <c r="S2" s="18"/>
      <c r="T2" s="19" t="s">
        <v>7</v>
      </c>
      <c r="U2" s="19"/>
      <c r="V2" s="19" t="s">
        <v>8</v>
      </c>
      <c r="W2" s="19"/>
      <c r="X2" s="19" t="s">
        <v>9</v>
      </c>
      <c r="Y2" s="19"/>
      <c r="Z2" s="19" t="s">
        <v>10</v>
      </c>
      <c r="AA2" s="19"/>
      <c r="AB2" s="19" t="s">
        <v>11</v>
      </c>
      <c r="AC2" s="19"/>
      <c r="AD2" s="19" t="s">
        <v>10</v>
      </c>
      <c r="AE2" s="19"/>
      <c r="AF2" s="19" t="s">
        <v>12</v>
      </c>
      <c r="AG2" s="19" t="s">
        <v>27</v>
      </c>
      <c r="AH2" s="19" t="s">
        <v>13</v>
      </c>
      <c r="AI2" s="19"/>
      <c r="AJ2" s="19" t="s">
        <v>14</v>
      </c>
      <c r="AK2" s="19"/>
      <c r="AL2" s="19" t="s">
        <v>15</v>
      </c>
      <c r="AM2" s="19"/>
      <c r="AN2" s="19" t="s">
        <v>16</v>
      </c>
      <c r="AO2" s="19"/>
      <c r="AP2" s="19" t="s">
        <v>17</v>
      </c>
      <c r="AQ2" s="19"/>
      <c r="AR2" s="19" t="s">
        <v>18</v>
      </c>
      <c r="AS2" s="19"/>
      <c r="AT2" s="19" t="s">
        <v>32</v>
      </c>
      <c r="AU2" s="19"/>
      <c r="AV2" s="19" t="s">
        <v>31</v>
      </c>
      <c r="AW2" s="19"/>
      <c r="AX2" s="19" t="s">
        <v>22</v>
      </c>
      <c r="AY2" s="20" t="s">
        <v>21</v>
      </c>
      <c r="AZ2" s="21" t="s">
        <v>19</v>
      </c>
      <c r="BA2" s="22"/>
    </row>
    <row r="3" spans="1:53" s="23" customFormat="1" ht="409.5" customHeight="1" x14ac:dyDescent="0.25">
      <c r="A3" s="24" t="s">
        <v>50</v>
      </c>
      <c r="B3" s="25" t="s">
        <v>126</v>
      </c>
      <c r="C3" s="26">
        <v>11095.25</v>
      </c>
      <c r="D3" s="26"/>
      <c r="E3" s="18">
        <v>25</v>
      </c>
      <c r="F3" s="25" t="s">
        <v>202</v>
      </c>
      <c r="G3" s="25" t="s">
        <v>42</v>
      </c>
      <c r="H3" s="25" t="s">
        <v>255</v>
      </c>
      <c r="I3" s="31" t="s">
        <v>415</v>
      </c>
      <c r="J3" s="25" t="s">
        <v>37</v>
      </c>
      <c r="K3" s="25"/>
      <c r="L3" s="27"/>
      <c r="M3" s="27"/>
      <c r="N3" s="27"/>
      <c r="O3" s="27">
        <v>1</v>
      </c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8">
        <v>42099</v>
      </c>
      <c r="AZ3" s="29"/>
      <c r="BA3" s="30"/>
    </row>
    <row r="4" spans="1:53" s="23" customFormat="1" ht="147" customHeight="1" x14ac:dyDescent="0.25">
      <c r="A4" s="24" t="s">
        <v>51</v>
      </c>
      <c r="B4" s="25" t="s">
        <v>127</v>
      </c>
      <c r="C4" s="26">
        <v>466.1</v>
      </c>
      <c r="D4" s="26"/>
      <c r="E4" s="18">
        <v>14</v>
      </c>
      <c r="F4" s="25" t="s">
        <v>203</v>
      </c>
      <c r="G4" s="25" t="s">
        <v>33</v>
      </c>
      <c r="H4" s="25" t="s">
        <v>256</v>
      </c>
      <c r="I4" s="25" t="s">
        <v>36</v>
      </c>
      <c r="J4" s="25" t="s">
        <v>376</v>
      </c>
      <c r="K4" s="25" t="s">
        <v>416</v>
      </c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>
        <v>0.44</v>
      </c>
      <c r="AU4" s="27"/>
      <c r="AV4" s="27"/>
      <c r="AW4" s="27"/>
      <c r="AX4" s="27"/>
      <c r="AY4" s="28">
        <v>42170</v>
      </c>
      <c r="AZ4" s="29"/>
      <c r="BA4" s="30"/>
    </row>
    <row r="5" spans="1:53" s="23" customFormat="1" ht="147" customHeight="1" x14ac:dyDescent="0.25">
      <c r="A5" s="24" t="s">
        <v>52</v>
      </c>
      <c r="B5" s="25" t="s">
        <v>128</v>
      </c>
      <c r="C5" s="26">
        <v>466.1</v>
      </c>
      <c r="D5" s="26">
        <v>466.1</v>
      </c>
      <c r="E5" s="18">
        <v>10</v>
      </c>
      <c r="F5" s="25" t="s">
        <v>204</v>
      </c>
      <c r="G5" s="25" t="s">
        <v>253</v>
      </c>
      <c r="H5" s="25" t="s">
        <v>257</v>
      </c>
      <c r="I5" s="25" t="s">
        <v>331</v>
      </c>
      <c r="J5" s="25" t="s">
        <v>37</v>
      </c>
      <c r="K5" s="25" t="s">
        <v>417</v>
      </c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>
        <v>0.12</v>
      </c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8">
        <v>42106</v>
      </c>
      <c r="AZ5" s="29"/>
      <c r="BA5" s="30"/>
    </row>
    <row r="6" spans="1:53" s="23" customFormat="1" ht="288.75" customHeight="1" x14ac:dyDescent="0.25">
      <c r="A6" s="24" t="s">
        <v>53</v>
      </c>
      <c r="B6" s="25" t="s">
        <v>129</v>
      </c>
      <c r="C6" s="26">
        <v>442038.36</v>
      </c>
      <c r="D6" s="26"/>
      <c r="E6" s="18">
        <v>15</v>
      </c>
      <c r="F6" s="25" t="s">
        <v>205</v>
      </c>
      <c r="G6" s="25" t="s">
        <v>38</v>
      </c>
      <c r="H6" s="25" t="s">
        <v>258</v>
      </c>
      <c r="I6" s="25" t="s">
        <v>332</v>
      </c>
      <c r="J6" s="25" t="s">
        <v>377</v>
      </c>
      <c r="K6" s="25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 t="s">
        <v>418</v>
      </c>
      <c r="AM6" s="27"/>
      <c r="AN6" s="27">
        <v>0.4</v>
      </c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8">
        <v>42158</v>
      </c>
      <c r="AZ6" s="29"/>
      <c r="BA6" s="30"/>
    </row>
    <row r="7" spans="1:53" s="23" customFormat="1" ht="135" x14ac:dyDescent="0.25">
      <c r="A7" s="24" t="s">
        <v>54</v>
      </c>
      <c r="B7" s="25" t="s">
        <v>130</v>
      </c>
      <c r="C7" s="26">
        <v>466.1</v>
      </c>
      <c r="D7" s="26"/>
      <c r="E7" s="18">
        <v>10</v>
      </c>
      <c r="F7" s="25" t="s">
        <v>206</v>
      </c>
      <c r="G7" s="25" t="s">
        <v>38</v>
      </c>
      <c r="H7" s="25" t="s">
        <v>259</v>
      </c>
      <c r="I7" s="25" t="s">
        <v>333</v>
      </c>
      <c r="J7" s="25" t="s">
        <v>378</v>
      </c>
      <c r="K7" s="25" t="s">
        <v>419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>
        <v>0.11</v>
      </c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8">
        <v>42170</v>
      </c>
      <c r="AZ7" s="29" t="s">
        <v>421</v>
      </c>
      <c r="BA7" s="30"/>
    </row>
    <row r="8" spans="1:53" s="23" customFormat="1" ht="135" x14ac:dyDescent="0.25">
      <c r="A8" s="24" t="s">
        <v>55</v>
      </c>
      <c r="B8" s="25" t="s">
        <v>131</v>
      </c>
      <c r="C8" s="26">
        <v>466.1</v>
      </c>
      <c r="D8" s="26"/>
      <c r="E8" s="18">
        <v>13</v>
      </c>
      <c r="F8" s="25" t="s">
        <v>207</v>
      </c>
      <c r="G8" s="25" t="s">
        <v>43</v>
      </c>
      <c r="H8" s="25" t="s">
        <v>260</v>
      </c>
      <c r="I8" s="25" t="s">
        <v>334</v>
      </c>
      <c r="J8" s="25" t="s">
        <v>37</v>
      </c>
      <c r="K8" s="25" t="s">
        <v>420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>
        <v>0.08</v>
      </c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8">
        <v>42098</v>
      </c>
      <c r="AZ8" s="29" t="s">
        <v>422</v>
      </c>
      <c r="BA8" s="30"/>
    </row>
    <row r="9" spans="1:53" s="23" customFormat="1" ht="147" customHeight="1" x14ac:dyDescent="0.25">
      <c r="A9" s="24" t="s">
        <v>56</v>
      </c>
      <c r="B9" s="25" t="s">
        <v>132</v>
      </c>
      <c r="C9" s="26">
        <v>466.1</v>
      </c>
      <c r="D9" s="26"/>
      <c r="E9" s="18">
        <v>8</v>
      </c>
      <c r="F9" s="25" t="s">
        <v>208</v>
      </c>
      <c r="G9" s="25" t="s">
        <v>43</v>
      </c>
      <c r="H9" s="25" t="s">
        <v>261</v>
      </c>
      <c r="I9" s="25" t="s">
        <v>335</v>
      </c>
      <c r="J9" s="25" t="s">
        <v>37</v>
      </c>
      <c r="K9" s="25" t="s">
        <v>423</v>
      </c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>
        <v>0.1</v>
      </c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8">
        <v>42090</v>
      </c>
      <c r="AZ9" s="29"/>
      <c r="BA9" s="30"/>
    </row>
    <row r="10" spans="1:53" s="23" customFormat="1" ht="147" customHeight="1" x14ac:dyDescent="0.25">
      <c r="A10" s="24" t="s">
        <v>57</v>
      </c>
      <c r="B10" s="25" t="s">
        <v>133</v>
      </c>
      <c r="C10" s="26">
        <v>466.1</v>
      </c>
      <c r="D10" s="26"/>
      <c r="E10" s="18">
        <v>14</v>
      </c>
      <c r="F10" s="25" t="s">
        <v>209</v>
      </c>
      <c r="G10" s="25" t="s">
        <v>43</v>
      </c>
      <c r="H10" s="25" t="s">
        <v>262</v>
      </c>
      <c r="I10" s="25" t="s">
        <v>336</v>
      </c>
      <c r="J10" s="25" t="s">
        <v>37</v>
      </c>
      <c r="K10" s="25" t="s">
        <v>425</v>
      </c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>
        <v>0.03</v>
      </c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8">
        <v>42095</v>
      </c>
      <c r="AZ10" s="29"/>
      <c r="BA10" s="30"/>
    </row>
    <row r="11" spans="1:53" s="23" customFormat="1" ht="231" customHeight="1" x14ac:dyDescent="0.25">
      <c r="A11" s="24" t="s">
        <v>58</v>
      </c>
      <c r="B11" s="25" t="s">
        <v>134</v>
      </c>
      <c r="C11" s="26">
        <v>466.1</v>
      </c>
      <c r="D11" s="26"/>
      <c r="E11" s="18">
        <v>13</v>
      </c>
      <c r="F11" s="25" t="s">
        <v>210</v>
      </c>
      <c r="G11" s="25" t="s">
        <v>43</v>
      </c>
      <c r="H11" s="25" t="s">
        <v>263</v>
      </c>
      <c r="I11" s="25" t="s">
        <v>337</v>
      </c>
      <c r="J11" s="25" t="s">
        <v>379</v>
      </c>
      <c r="K11" s="25" t="s">
        <v>424</v>
      </c>
      <c r="L11" s="27"/>
      <c r="M11" s="27"/>
      <c r="N11" s="27"/>
      <c r="O11" s="27"/>
      <c r="P11" s="27"/>
      <c r="Q11" s="27"/>
      <c r="R11" s="27"/>
      <c r="S11" s="27"/>
      <c r="T11" s="27">
        <v>0.02</v>
      </c>
      <c r="U11" s="27"/>
      <c r="V11" s="27"/>
      <c r="W11" s="27"/>
      <c r="X11" s="27">
        <v>1</v>
      </c>
      <c r="Y11" s="27"/>
      <c r="Z11" s="27"/>
      <c r="AA11" s="27"/>
      <c r="AB11" s="27"/>
      <c r="AC11" s="27"/>
      <c r="AD11" s="27"/>
      <c r="AE11" s="27"/>
      <c r="AF11" s="27" t="s">
        <v>426</v>
      </c>
      <c r="AG11" s="27">
        <v>1</v>
      </c>
      <c r="AH11" s="27"/>
      <c r="AI11" s="27"/>
      <c r="AJ11" s="27"/>
      <c r="AK11" s="27"/>
      <c r="AL11" s="27"/>
      <c r="AM11" s="27"/>
      <c r="AN11" s="27">
        <v>0.1</v>
      </c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8">
        <v>42095</v>
      </c>
      <c r="AZ11" s="29"/>
      <c r="BA11" s="30"/>
    </row>
    <row r="12" spans="1:53" s="23" customFormat="1" ht="194.25" x14ac:dyDescent="0.25">
      <c r="A12" s="24" t="s">
        <v>59</v>
      </c>
      <c r="B12" s="25" t="s">
        <v>135</v>
      </c>
      <c r="C12" s="26">
        <v>466.1</v>
      </c>
      <c r="D12" s="26"/>
      <c r="E12" s="18">
        <v>8</v>
      </c>
      <c r="F12" s="25" t="s">
        <v>211</v>
      </c>
      <c r="G12" s="25" t="s">
        <v>43</v>
      </c>
      <c r="H12" s="25" t="s">
        <v>264</v>
      </c>
      <c r="I12" s="25" t="s">
        <v>338</v>
      </c>
      <c r="J12" s="25" t="s">
        <v>380</v>
      </c>
      <c r="K12" s="25" t="s">
        <v>427</v>
      </c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 t="s">
        <v>428</v>
      </c>
      <c r="AQ12" s="27"/>
      <c r="AR12" s="27"/>
      <c r="AS12" s="27"/>
      <c r="AT12" s="27"/>
      <c r="AU12" s="27"/>
      <c r="AV12" s="27"/>
      <c r="AW12" s="27"/>
      <c r="AX12" s="27"/>
      <c r="AY12" s="28">
        <v>42164</v>
      </c>
      <c r="AZ12" s="29" t="s">
        <v>429</v>
      </c>
      <c r="BA12" s="30"/>
    </row>
    <row r="13" spans="1:53" s="23" customFormat="1" ht="253.5" customHeight="1" x14ac:dyDescent="0.25">
      <c r="A13" s="24" t="s">
        <v>64</v>
      </c>
      <c r="B13" s="25" t="s">
        <v>140</v>
      </c>
      <c r="C13" s="26">
        <v>466.1</v>
      </c>
      <c r="D13" s="26"/>
      <c r="E13" s="18">
        <v>14.5</v>
      </c>
      <c r="F13" s="25" t="s">
        <v>214</v>
      </c>
      <c r="G13" s="25" t="s">
        <v>34</v>
      </c>
      <c r="H13" s="25" t="s">
        <v>269</v>
      </c>
      <c r="I13" s="25" t="s">
        <v>341</v>
      </c>
      <c r="J13" s="25" t="s">
        <v>383</v>
      </c>
      <c r="K13" s="25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>
        <v>0.35</v>
      </c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8">
        <v>42156</v>
      </c>
      <c r="AZ13" s="29" t="s">
        <v>434</v>
      </c>
      <c r="BA13" s="30"/>
    </row>
    <row r="14" spans="1:53" s="23" customFormat="1" ht="135" x14ac:dyDescent="0.25">
      <c r="A14" s="24" t="s">
        <v>65</v>
      </c>
      <c r="B14" s="25" t="s">
        <v>141</v>
      </c>
      <c r="C14" s="26">
        <v>466.1</v>
      </c>
      <c r="D14" s="26"/>
      <c r="E14" s="18">
        <v>14.5</v>
      </c>
      <c r="F14" s="25" t="s">
        <v>215</v>
      </c>
      <c r="G14" s="25" t="s">
        <v>34</v>
      </c>
      <c r="H14" s="25" t="s">
        <v>270</v>
      </c>
      <c r="I14" s="25" t="s">
        <v>342</v>
      </c>
      <c r="J14" s="25" t="s">
        <v>384</v>
      </c>
      <c r="K14" s="25" t="s">
        <v>435</v>
      </c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 t="s">
        <v>436</v>
      </c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8">
        <v>42158</v>
      </c>
      <c r="AZ14" s="29" t="s">
        <v>437</v>
      </c>
      <c r="BA14" s="30"/>
    </row>
    <row r="15" spans="1:53" s="23" customFormat="1" ht="162" x14ac:dyDescent="0.25">
      <c r="A15" s="24" t="s">
        <v>66</v>
      </c>
      <c r="B15" s="25" t="s">
        <v>142</v>
      </c>
      <c r="C15" s="26">
        <v>466.1</v>
      </c>
      <c r="D15" s="26"/>
      <c r="E15" s="18">
        <v>12</v>
      </c>
      <c r="F15" s="25" t="s">
        <v>216</v>
      </c>
      <c r="G15" s="25" t="s">
        <v>34</v>
      </c>
      <c r="H15" s="25" t="s">
        <v>271</v>
      </c>
      <c r="I15" s="25" t="s">
        <v>343</v>
      </c>
      <c r="J15" s="25" t="s">
        <v>385</v>
      </c>
      <c r="K15" s="25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 t="s">
        <v>438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8">
        <v>42103</v>
      </c>
      <c r="AZ15" s="29"/>
      <c r="BA15" s="30"/>
    </row>
    <row r="16" spans="1:53" s="23" customFormat="1" ht="135" x14ac:dyDescent="0.25">
      <c r="A16" s="24" t="s">
        <v>67</v>
      </c>
      <c r="B16" s="25" t="s">
        <v>143</v>
      </c>
      <c r="C16" s="26">
        <v>466.1</v>
      </c>
      <c r="D16" s="26"/>
      <c r="E16" s="18">
        <v>15</v>
      </c>
      <c r="F16" s="25" t="s">
        <v>217</v>
      </c>
      <c r="G16" s="25" t="s">
        <v>34</v>
      </c>
      <c r="H16" s="25" t="s">
        <v>272</v>
      </c>
      <c r="I16" s="25" t="s">
        <v>344</v>
      </c>
      <c r="J16" s="25" t="s">
        <v>386</v>
      </c>
      <c r="K16" s="25" t="s">
        <v>439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 t="s">
        <v>436</v>
      </c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8">
        <v>42156</v>
      </c>
      <c r="AZ16" s="29" t="s">
        <v>440</v>
      </c>
      <c r="BA16" s="30"/>
    </row>
    <row r="17" spans="1:53" s="23" customFormat="1" ht="135" x14ac:dyDescent="0.25">
      <c r="A17" s="24" t="s">
        <v>68</v>
      </c>
      <c r="B17" s="25" t="s">
        <v>144</v>
      </c>
      <c r="C17" s="26">
        <v>466.1</v>
      </c>
      <c r="D17" s="26"/>
      <c r="E17" s="18">
        <v>4</v>
      </c>
      <c r="F17" s="25" t="s">
        <v>218</v>
      </c>
      <c r="G17" s="25" t="s">
        <v>39</v>
      </c>
      <c r="H17" s="25" t="s">
        <v>273</v>
      </c>
      <c r="I17" s="25" t="s">
        <v>345</v>
      </c>
      <c r="J17" s="25" t="s">
        <v>387</v>
      </c>
      <c r="K17" s="25" t="s">
        <v>441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 t="s">
        <v>442</v>
      </c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8">
        <v>42165</v>
      </c>
      <c r="AZ17" s="29"/>
      <c r="BA17" s="30"/>
    </row>
    <row r="18" spans="1:53" s="23" customFormat="1" ht="147" customHeight="1" x14ac:dyDescent="0.25">
      <c r="A18" s="24" t="s">
        <v>69</v>
      </c>
      <c r="B18" s="25" t="s">
        <v>145</v>
      </c>
      <c r="C18" s="26">
        <v>466.1</v>
      </c>
      <c r="D18" s="26"/>
      <c r="E18" s="18">
        <v>14.5</v>
      </c>
      <c r="F18" s="25" t="s">
        <v>219</v>
      </c>
      <c r="G18" s="25" t="s">
        <v>34</v>
      </c>
      <c r="H18" s="25" t="s">
        <v>274</v>
      </c>
      <c r="I18" s="25" t="s">
        <v>346</v>
      </c>
      <c r="J18" s="25" t="s">
        <v>388</v>
      </c>
      <c r="K18" s="25" t="s">
        <v>443</v>
      </c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>
        <v>0.08</v>
      </c>
      <c r="AC18" s="27"/>
      <c r="AD18" s="27"/>
      <c r="AE18" s="27"/>
      <c r="AF18" s="27"/>
      <c r="AG18" s="27"/>
      <c r="AH18" s="27"/>
      <c r="AI18" s="27"/>
      <c r="AJ18" s="27"/>
      <c r="AK18" s="27"/>
      <c r="AL18" s="164" t="s">
        <v>444</v>
      </c>
      <c r="AM18" s="27"/>
      <c r="AN18" s="27">
        <v>0.47</v>
      </c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8">
        <v>42159</v>
      </c>
      <c r="AZ18" s="29"/>
      <c r="BA18" s="30"/>
    </row>
    <row r="19" spans="1:53" s="23" customFormat="1" ht="216" x14ac:dyDescent="0.25">
      <c r="A19" s="24" t="s">
        <v>70</v>
      </c>
      <c r="B19" s="25" t="s">
        <v>146</v>
      </c>
      <c r="C19" s="26">
        <v>466.1</v>
      </c>
      <c r="D19" s="26"/>
      <c r="E19" s="18">
        <v>5</v>
      </c>
      <c r="F19" s="25" t="s">
        <v>220</v>
      </c>
      <c r="G19" s="25" t="s">
        <v>34</v>
      </c>
      <c r="H19" s="25" t="s">
        <v>275</v>
      </c>
      <c r="I19" s="25" t="s">
        <v>347</v>
      </c>
      <c r="J19" s="25" t="s">
        <v>389</v>
      </c>
      <c r="K19" s="25" t="s">
        <v>445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165"/>
      <c r="AM19" s="27"/>
      <c r="AN19" s="27">
        <v>5.5E-2</v>
      </c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8">
        <v>42160</v>
      </c>
      <c r="AZ19" s="29"/>
      <c r="BA19" s="30"/>
    </row>
    <row r="20" spans="1:53" s="23" customFormat="1" ht="249.75" x14ac:dyDescent="0.25">
      <c r="A20" s="24" t="s">
        <v>71</v>
      </c>
      <c r="B20" s="25" t="s">
        <v>147</v>
      </c>
      <c r="C20" s="26">
        <v>466.1</v>
      </c>
      <c r="D20" s="26"/>
      <c r="E20" s="18">
        <v>9</v>
      </c>
      <c r="F20" s="25" t="s">
        <v>221</v>
      </c>
      <c r="G20" s="25" t="s">
        <v>34</v>
      </c>
      <c r="H20" s="25" t="s">
        <v>276</v>
      </c>
      <c r="I20" s="25" t="s">
        <v>446</v>
      </c>
      <c r="J20" s="25" t="s">
        <v>390</v>
      </c>
      <c r="K20" s="25" t="s">
        <v>447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 t="s">
        <v>444</v>
      </c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8">
        <v>42099</v>
      </c>
      <c r="AZ20" s="29" t="s">
        <v>448</v>
      </c>
      <c r="BA20" s="30"/>
    </row>
    <row r="21" spans="1:53" s="23" customFormat="1" ht="135" x14ac:dyDescent="0.25">
      <c r="A21" s="24" t="s">
        <v>72</v>
      </c>
      <c r="B21" s="25" t="s">
        <v>148</v>
      </c>
      <c r="C21" s="26">
        <v>466.1</v>
      </c>
      <c r="D21" s="26"/>
      <c r="E21" s="18">
        <v>15</v>
      </c>
      <c r="F21" s="25" t="s">
        <v>222</v>
      </c>
      <c r="G21" s="25" t="s">
        <v>34</v>
      </c>
      <c r="H21" s="25" t="s">
        <v>277</v>
      </c>
      <c r="I21" s="25" t="s">
        <v>449</v>
      </c>
      <c r="J21" s="25" t="s">
        <v>391</v>
      </c>
      <c r="K21" s="25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 t="s">
        <v>418</v>
      </c>
      <c r="AM21" s="27"/>
      <c r="AN21" s="27">
        <v>0.13</v>
      </c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8">
        <v>42159</v>
      </c>
      <c r="AZ21" s="29" t="s">
        <v>450</v>
      </c>
      <c r="BA21" s="30"/>
    </row>
    <row r="22" spans="1:53" s="23" customFormat="1" ht="249.75" x14ac:dyDescent="0.25">
      <c r="A22" s="24" t="s">
        <v>73</v>
      </c>
      <c r="B22" s="25" t="s">
        <v>149</v>
      </c>
      <c r="C22" s="26">
        <v>466.1</v>
      </c>
      <c r="D22" s="26"/>
      <c r="E22" s="18">
        <v>14.5</v>
      </c>
      <c r="F22" s="25" t="s">
        <v>223</v>
      </c>
      <c r="G22" s="25" t="s">
        <v>34</v>
      </c>
      <c r="H22" s="25" t="s">
        <v>278</v>
      </c>
      <c r="I22" s="25" t="s">
        <v>348</v>
      </c>
      <c r="J22" s="25" t="s">
        <v>392</v>
      </c>
      <c r="K22" s="25" t="s">
        <v>451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 t="s">
        <v>444</v>
      </c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8">
        <v>42163</v>
      </c>
      <c r="AZ22" s="29" t="s">
        <v>452</v>
      </c>
      <c r="BA22" s="30"/>
    </row>
    <row r="23" spans="1:53" s="40" customFormat="1" ht="135" x14ac:dyDescent="0.25">
      <c r="A23" s="32" t="s">
        <v>74</v>
      </c>
      <c r="B23" s="33" t="s">
        <v>150</v>
      </c>
      <c r="C23" s="34">
        <v>466.1</v>
      </c>
      <c r="D23" s="34"/>
      <c r="E23" s="35">
        <v>5</v>
      </c>
      <c r="F23" s="33" t="s">
        <v>224</v>
      </c>
      <c r="G23" s="33" t="s">
        <v>34</v>
      </c>
      <c r="H23" s="33" t="s">
        <v>279</v>
      </c>
      <c r="I23" s="33" t="s">
        <v>349</v>
      </c>
      <c r="J23" s="33" t="s">
        <v>385</v>
      </c>
      <c r="K23" s="33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 t="s">
        <v>453</v>
      </c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7">
        <v>42163</v>
      </c>
      <c r="AZ23" s="38" t="s">
        <v>499</v>
      </c>
      <c r="BA23" s="39"/>
    </row>
    <row r="24" spans="1:53" s="23" customFormat="1" ht="162" x14ac:dyDescent="0.25">
      <c r="A24" s="24" t="s">
        <v>75</v>
      </c>
      <c r="B24" s="25" t="s">
        <v>151</v>
      </c>
      <c r="C24" s="26">
        <v>466.1</v>
      </c>
      <c r="D24" s="26"/>
      <c r="E24" s="18">
        <v>15</v>
      </c>
      <c r="F24" s="25" t="s">
        <v>225</v>
      </c>
      <c r="G24" s="25" t="s">
        <v>34</v>
      </c>
      <c r="H24" s="25" t="s">
        <v>280</v>
      </c>
      <c r="I24" s="25" t="s">
        <v>350</v>
      </c>
      <c r="J24" s="25" t="s">
        <v>393</v>
      </c>
      <c r="K24" s="25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 t="s">
        <v>454</v>
      </c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8">
        <v>42103</v>
      </c>
      <c r="AZ24" s="29"/>
      <c r="BA24" s="30"/>
    </row>
    <row r="25" spans="1:53" s="23" customFormat="1" ht="135" x14ac:dyDescent="0.25">
      <c r="A25" s="24" t="s">
        <v>76</v>
      </c>
      <c r="B25" s="25" t="s">
        <v>152</v>
      </c>
      <c r="C25" s="26">
        <v>1997.15</v>
      </c>
      <c r="D25" s="26"/>
      <c r="E25" s="18">
        <v>4.5</v>
      </c>
      <c r="F25" s="25" t="s">
        <v>226</v>
      </c>
      <c r="G25" s="25" t="s">
        <v>254</v>
      </c>
      <c r="H25" s="25" t="s">
        <v>281</v>
      </c>
      <c r="I25" s="25" t="s">
        <v>351</v>
      </c>
      <c r="J25" s="25" t="s">
        <v>394</v>
      </c>
      <c r="K25" s="25" t="s">
        <v>455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164" t="s">
        <v>456</v>
      </c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8">
        <v>42160</v>
      </c>
      <c r="AZ25" s="29" t="s">
        <v>457</v>
      </c>
      <c r="BA25" s="30"/>
    </row>
    <row r="26" spans="1:53" s="23" customFormat="1" ht="135" x14ac:dyDescent="0.25">
      <c r="A26" s="24" t="s">
        <v>77</v>
      </c>
      <c r="B26" s="25" t="s">
        <v>153</v>
      </c>
      <c r="C26" s="26">
        <v>1997.15</v>
      </c>
      <c r="D26" s="26"/>
      <c r="E26" s="18">
        <v>4.5</v>
      </c>
      <c r="F26" s="25" t="s">
        <v>226</v>
      </c>
      <c r="G26" s="25" t="s">
        <v>254</v>
      </c>
      <c r="H26" s="25" t="s">
        <v>282</v>
      </c>
      <c r="I26" s="25" t="s">
        <v>351</v>
      </c>
      <c r="J26" s="25" t="s">
        <v>395</v>
      </c>
      <c r="K26" s="25" t="s">
        <v>455</v>
      </c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166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8">
        <v>42160</v>
      </c>
      <c r="AZ26" s="29" t="s">
        <v>458</v>
      </c>
      <c r="BA26" s="30"/>
    </row>
    <row r="27" spans="1:53" s="23" customFormat="1" ht="198" customHeight="1" x14ac:dyDescent="0.25">
      <c r="A27" s="24" t="s">
        <v>78</v>
      </c>
      <c r="B27" s="25" t="s">
        <v>154</v>
      </c>
      <c r="C27" s="26">
        <v>1997.15</v>
      </c>
      <c r="D27" s="26"/>
      <c r="E27" s="18">
        <v>4.5</v>
      </c>
      <c r="F27" s="25" t="s">
        <v>226</v>
      </c>
      <c r="G27" s="25" t="s">
        <v>254</v>
      </c>
      <c r="H27" s="25" t="s">
        <v>283</v>
      </c>
      <c r="I27" s="25" t="s">
        <v>351</v>
      </c>
      <c r="J27" s="25" t="s">
        <v>395</v>
      </c>
      <c r="K27" s="25" t="s">
        <v>455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166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8">
        <v>42160</v>
      </c>
      <c r="AZ27" s="29" t="s">
        <v>458</v>
      </c>
      <c r="BA27" s="30"/>
    </row>
    <row r="28" spans="1:53" s="23" customFormat="1" ht="135" x14ac:dyDescent="0.25">
      <c r="A28" s="24" t="s">
        <v>80</v>
      </c>
      <c r="B28" s="25" t="s">
        <v>156</v>
      </c>
      <c r="C28" s="26">
        <v>1997.15</v>
      </c>
      <c r="D28" s="26"/>
      <c r="E28" s="18">
        <v>4.5</v>
      </c>
      <c r="F28" s="25" t="s">
        <v>226</v>
      </c>
      <c r="G28" s="25" t="s">
        <v>254</v>
      </c>
      <c r="H28" s="25" t="s">
        <v>285</v>
      </c>
      <c r="I28" s="25" t="s">
        <v>351</v>
      </c>
      <c r="J28" s="25" t="s">
        <v>395</v>
      </c>
      <c r="K28" s="25" t="s">
        <v>455</v>
      </c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166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8">
        <v>42160</v>
      </c>
      <c r="AZ28" s="29" t="s">
        <v>458</v>
      </c>
      <c r="BA28" s="30"/>
    </row>
    <row r="29" spans="1:53" s="23" customFormat="1" ht="135" x14ac:dyDescent="0.25">
      <c r="A29" s="24" t="s">
        <v>81</v>
      </c>
      <c r="B29" s="25" t="s">
        <v>157</v>
      </c>
      <c r="C29" s="26">
        <v>1997.15</v>
      </c>
      <c r="D29" s="26"/>
      <c r="E29" s="18">
        <v>4.5</v>
      </c>
      <c r="F29" s="25" t="s">
        <v>226</v>
      </c>
      <c r="G29" s="25" t="s">
        <v>254</v>
      </c>
      <c r="H29" s="25" t="s">
        <v>286</v>
      </c>
      <c r="I29" s="25" t="s">
        <v>351</v>
      </c>
      <c r="J29" s="25" t="s">
        <v>395</v>
      </c>
      <c r="K29" s="25" t="s">
        <v>455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166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8">
        <v>42160</v>
      </c>
      <c r="AZ29" s="29" t="s">
        <v>458</v>
      </c>
      <c r="BA29" s="30"/>
    </row>
    <row r="30" spans="1:53" s="23" customFormat="1" ht="135" x14ac:dyDescent="0.25">
      <c r="A30" s="24" t="s">
        <v>82</v>
      </c>
      <c r="B30" s="25" t="s">
        <v>158</v>
      </c>
      <c r="C30" s="26">
        <v>1997.15</v>
      </c>
      <c r="D30" s="26"/>
      <c r="E30" s="18">
        <v>4.5</v>
      </c>
      <c r="F30" s="25" t="s">
        <v>226</v>
      </c>
      <c r="G30" s="25" t="s">
        <v>254</v>
      </c>
      <c r="H30" s="25" t="s">
        <v>287</v>
      </c>
      <c r="I30" s="25" t="s">
        <v>351</v>
      </c>
      <c r="J30" s="25" t="s">
        <v>395</v>
      </c>
      <c r="K30" s="25" t="s">
        <v>455</v>
      </c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166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8">
        <v>42160</v>
      </c>
      <c r="AZ30" s="29" t="s">
        <v>458</v>
      </c>
      <c r="BA30" s="30"/>
    </row>
    <row r="31" spans="1:53" s="23" customFormat="1" ht="135" x14ac:dyDescent="0.25">
      <c r="A31" s="24" t="s">
        <v>83</v>
      </c>
      <c r="B31" s="25" t="s">
        <v>159</v>
      </c>
      <c r="C31" s="26">
        <v>1997.15</v>
      </c>
      <c r="D31" s="26"/>
      <c r="E31" s="18">
        <v>4.5</v>
      </c>
      <c r="F31" s="25" t="s">
        <v>226</v>
      </c>
      <c r="G31" s="25" t="s">
        <v>254</v>
      </c>
      <c r="H31" s="25" t="s">
        <v>288</v>
      </c>
      <c r="I31" s="25" t="s">
        <v>351</v>
      </c>
      <c r="J31" s="25" t="s">
        <v>395</v>
      </c>
      <c r="K31" s="25" t="s">
        <v>455</v>
      </c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166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8">
        <v>42160</v>
      </c>
      <c r="AZ31" s="29" t="s">
        <v>458</v>
      </c>
      <c r="BA31" s="30"/>
    </row>
    <row r="32" spans="1:53" s="23" customFormat="1" ht="135" x14ac:dyDescent="0.25">
      <c r="A32" s="24" t="s">
        <v>85</v>
      </c>
      <c r="B32" s="25" t="s">
        <v>161</v>
      </c>
      <c r="C32" s="26">
        <v>1997.15</v>
      </c>
      <c r="D32" s="26"/>
      <c r="E32" s="18">
        <v>4.5</v>
      </c>
      <c r="F32" s="25" t="s">
        <v>226</v>
      </c>
      <c r="G32" s="25" t="s">
        <v>254</v>
      </c>
      <c r="H32" s="25" t="s">
        <v>290</v>
      </c>
      <c r="I32" s="25" t="s">
        <v>351</v>
      </c>
      <c r="J32" s="25" t="s">
        <v>395</v>
      </c>
      <c r="K32" s="25" t="s">
        <v>455</v>
      </c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66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8">
        <v>42151</v>
      </c>
      <c r="AZ32" s="29" t="s">
        <v>458</v>
      </c>
      <c r="BA32" s="30"/>
    </row>
    <row r="33" spans="1:53" s="23" customFormat="1" ht="135" x14ac:dyDescent="0.25">
      <c r="A33" s="24" t="s">
        <v>86</v>
      </c>
      <c r="B33" s="25" t="s">
        <v>162</v>
      </c>
      <c r="C33" s="26">
        <v>1997.15</v>
      </c>
      <c r="D33" s="26"/>
      <c r="E33" s="18">
        <v>4.5</v>
      </c>
      <c r="F33" s="25" t="s">
        <v>226</v>
      </c>
      <c r="G33" s="25" t="s">
        <v>254</v>
      </c>
      <c r="H33" s="25" t="s">
        <v>291</v>
      </c>
      <c r="I33" s="25" t="s">
        <v>351</v>
      </c>
      <c r="J33" s="25" t="s">
        <v>395</v>
      </c>
      <c r="K33" s="25" t="s">
        <v>455</v>
      </c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166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8">
        <v>42160</v>
      </c>
      <c r="AZ33" s="29" t="s">
        <v>458</v>
      </c>
      <c r="BA33" s="30"/>
    </row>
    <row r="34" spans="1:53" s="23" customFormat="1" ht="135" x14ac:dyDescent="0.25">
      <c r="A34" s="24" t="s">
        <v>87</v>
      </c>
      <c r="B34" s="25" t="s">
        <v>163</v>
      </c>
      <c r="C34" s="26">
        <v>1997.15</v>
      </c>
      <c r="D34" s="26"/>
      <c r="E34" s="18">
        <v>4.5</v>
      </c>
      <c r="F34" s="25" t="s">
        <v>226</v>
      </c>
      <c r="G34" s="25" t="s">
        <v>254</v>
      </c>
      <c r="H34" s="25" t="s">
        <v>292</v>
      </c>
      <c r="I34" s="25" t="s">
        <v>351</v>
      </c>
      <c r="J34" s="25" t="s">
        <v>395</v>
      </c>
      <c r="K34" s="25" t="s">
        <v>455</v>
      </c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166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8">
        <v>42160</v>
      </c>
      <c r="AZ34" s="29" t="s">
        <v>458</v>
      </c>
      <c r="BA34" s="30"/>
    </row>
    <row r="35" spans="1:53" s="23" customFormat="1" ht="135" x14ac:dyDescent="0.25">
      <c r="A35" s="24" t="s">
        <v>88</v>
      </c>
      <c r="B35" s="25" t="s">
        <v>164</v>
      </c>
      <c r="C35" s="26">
        <v>1997.15</v>
      </c>
      <c r="D35" s="26"/>
      <c r="E35" s="18">
        <v>4.5</v>
      </c>
      <c r="F35" s="25" t="s">
        <v>226</v>
      </c>
      <c r="G35" s="25" t="s">
        <v>254</v>
      </c>
      <c r="H35" s="25" t="s">
        <v>293</v>
      </c>
      <c r="I35" s="25" t="s">
        <v>351</v>
      </c>
      <c r="J35" s="25" t="s">
        <v>395</v>
      </c>
      <c r="K35" s="25" t="s">
        <v>455</v>
      </c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165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8">
        <v>42160</v>
      </c>
      <c r="AZ35" s="29" t="s">
        <v>458</v>
      </c>
      <c r="BA35" s="30"/>
    </row>
    <row r="36" spans="1:53" s="23" customFormat="1" ht="281.25" customHeight="1" x14ac:dyDescent="0.25">
      <c r="A36" s="24" t="s">
        <v>79</v>
      </c>
      <c r="B36" s="25" t="s">
        <v>155</v>
      </c>
      <c r="C36" s="26">
        <v>466.1</v>
      </c>
      <c r="D36" s="26"/>
      <c r="E36" s="18">
        <v>14.5</v>
      </c>
      <c r="F36" s="25" t="s">
        <v>227</v>
      </c>
      <c r="G36" s="25" t="s">
        <v>34</v>
      </c>
      <c r="H36" s="25" t="s">
        <v>284</v>
      </c>
      <c r="I36" s="25" t="s">
        <v>36</v>
      </c>
      <c r="J36" s="25" t="s">
        <v>396</v>
      </c>
      <c r="K36" s="25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 t="s">
        <v>459</v>
      </c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8">
        <v>42164</v>
      </c>
      <c r="AZ36" s="29"/>
      <c r="BA36" s="30"/>
    </row>
    <row r="37" spans="1:53" s="23" customFormat="1" ht="268.5" customHeight="1" x14ac:dyDescent="0.25">
      <c r="A37" s="24" t="s">
        <v>84</v>
      </c>
      <c r="B37" s="25" t="s">
        <v>160</v>
      </c>
      <c r="C37" s="26">
        <v>466.1</v>
      </c>
      <c r="D37" s="26"/>
      <c r="E37" s="18">
        <v>14.5</v>
      </c>
      <c r="F37" s="25" t="s">
        <v>228</v>
      </c>
      <c r="G37" s="25" t="s">
        <v>34</v>
      </c>
      <c r="H37" s="25" t="s">
        <v>289</v>
      </c>
      <c r="I37" s="25" t="s">
        <v>352</v>
      </c>
      <c r="J37" s="25" t="s">
        <v>397</v>
      </c>
      <c r="K37" s="25" t="s">
        <v>460</v>
      </c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 t="s">
        <v>461</v>
      </c>
      <c r="AM37" s="27"/>
      <c r="AN37" s="27">
        <v>0.38</v>
      </c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8">
        <v>42163</v>
      </c>
      <c r="AZ37" s="29"/>
      <c r="BA37" s="30"/>
    </row>
    <row r="38" spans="1:53" s="23" customFormat="1" ht="166.5" x14ac:dyDescent="0.25">
      <c r="A38" s="24" t="s">
        <v>89</v>
      </c>
      <c r="B38" s="25" t="s">
        <v>165</v>
      </c>
      <c r="C38" s="26">
        <v>466.1</v>
      </c>
      <c r="D38" s="26"/>
      <c r="E38" s="18">
        <v>15</v>
      </c>
      <c r="F38" s="25" t="s">
        <v>229</v>
      </c>
      <c r="G38" s="25" t="s">
        <v>39</v>
      </c>
      <c r="H38" s="25" t="s">
        <v>294</v>
      </c>
      <c r="I38" s="25" t="s">
        <v>353</v>
      </c>
      <c r="J38" s="25" t="s">
        <v>398</v>
      </c>
      <c r="K38" s="25" t="s">
        <v>462</v>
      </c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 t="s">
        <v>463</v>
      </c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8">
        <v>42166</v>
      </c>
      <c r="AZ38" s="29"/>
      <c r="BA38" s="30"/>
    </row>
    <row r="39" spans="1:53" s="23" customFormat="1" ht="135" x14ac:dyDescent="0.25">
      <c r="A39" s="24" t="s">
        <v>90</v>
      </c>
      <c r="B39" s="25" t="s">
        <v>166</v>
      </c>
      <c r="C39" s="26">
        <v>466.1</v>
      </c>
      <c r="D39" s="26"/>
      <c r="E39" s="18">
        <v>7</v>
      </c>
      <c r="F39" s="25" t="s">
        <v>230</v>
      </c>
      <c r="G39" s="25" t="s">
        <v>34</v>
      </c>
      <c r="H39" s="25" t="s">
        <v>295</v>
      </c>
      <c r="I39" s="25" t="s">
        <v>354</v>
      </c>
      <c r="J39" s="25" t="s">
        <v>399</v>
      </c>
      <c r="K39" s="25" t="s">
        <v>464</v>
      </c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>
        <v>0.03</v>
      </c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8">
        <v>42165</v>
      </c>
      <c r="AZ39" s="29" t="s">
        <v>430</v>
      </c>
      <c r="BA39" s="30"/>
    </row>
    <row r="40" spans="1:53" s="23" customFormat="1" ht="147" customHeight="1" x14ac:dyDescent="0.25">
      <c r="A40" s="24" t="s">
        <v>91</v>
      </c>
      <c r="B40" s="25" t="s">
        <v>167</v>
      </c>
      <c r="C40" s="26">
        <v>466.1</v>
      </c>
      <c r="D40" s="26"/>
      <c r="E40" s="18">
        <v>14.5</v>
      </c>
      <c r="F40" s="25" t="s">
        <v>231</v>
      </c>
      <c r="G40" s="25" t="s">
        <v>34</v>
      </c>
      <c r="H40" s="25" t="s">
        <v>296</v>
      </c>
      <c r="I40" s="25" t="s">
        <v>355</v>
      </c>
      <c r="J40" s="25" t="s">
        <v>400</v>
      </c>
      <c r="K40" s="25" t="s">
        <v>465</v>
      </c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 t="s">
        <v>418</v>
      </c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8">
        <v>42164</v>
      </c>
      <c r="AZ40" s="29" t="s">
        <v>466</v>
      </c>
      <c r="BA40" s="30"/>
    </row>
    <row r="41" spans="1:53" s="23" customFormat="1" ht="135" x14ac:dyDescent="0.25">
      <c r="A41" s="24" t="s">
        <v>92</v>
      </c>
      <c r="B41" s="25" t="s">
        <v>168</v>
      </c>
      <c r="C41" s="26">
        <v>466.1</v>
      </c>
      <c r="D41" s="26"/>
      <c r="E41" s="18">
        <v>15</v>
      </c>
      <c r="F41" s="25" t="s">
        <v>232</v>
      </c>
      <c r="G41" s="25" t="s">
        <v>34</v>
      </c>
      <c r="H41" s="25" t="s">
        <v>297</v>
      </c>
      <c r="I41" s="25" t="s">
        <v>356</v>
      </c>
      <c r="J41" s="25" t="s">
        <v>401</v>
      </c>
      <c r="K41" s="25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>
        <v>0.21</v>
      </c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8">
        <v>42166</v>
      </c>
      <c r="AZ41" s="29" t="s">
        <v>467</v>
      </c>
      <c r="BA41" s="30"/>
    </row>
    <row r="42" spans="1:53" s="23" customFormat="1" ht="264.75" customHeight="1" x14ac:dyDescent="0.25">
      <c r="A42" s="24" t="s">
        <v>93</v>
      </c>
      <c r="B42" s="25" t="s">
        <v>169</v>
      </c>
      <c r="C42" s="26">
        <v>466.1</v>
      </c>
      <c r="D42" s="26"/>
      <c r="E42" s="18">
        <v>15</v>
      </c>
      <c r="F42" s="25" t="s">
        <v>233</v>
      </c>
      <c r="G42" s="25" t="s">
        <v>39</v>
      </c>
      <c r="H42" s="25" t="s">
        <v>298</v>
      </c>
      <c r="I42" s="25" t="s">
        <v>357</v>
      </c>
      <c r="J42" s="25" t="s">
        <v>402</v>
      </c>
      <c r="K42" s="25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 t="s">
        <v>468</v>
      </c>
      <c r="AM42" s="27"/>
      <c r="AN42" s="27">
        <v>0.33</v>
      </c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8">
        <v>42164</v>
      </c>
      <c r="AZ42" s="29"/>
      <c r="BA42" s="30"/>
    </row>
    <row r="43" spans="1:53" s="23" customFormat="1" ht="135" x14ac:dyDescent="0.25">
      <c r="A43" s="24" t="s">
        <v>94</v>
      </c>
      <c r="B43" s="25" t="s">
        <v>170</v>
      </c>
      <c r="C43" s="26">
        <v>0</v>
      </c>
      <c r="D43" s="26"/>
      <c r="E43" s="18">
        <v>14.5</v>
      </c>
      <c r="F43" s="25" t="s">
        <v>234</v>
      </c>
      <c r="G43" s="25" t="s">
        <v>34</v>
      </c>
      <c r="H43" s="25" t="s">
        <v>299</v>
      </c>
      <c r="I43" s="25" t="s">
        <v>358</v>
      </c>
      <c r="J43" s="25" t="s">
        <v>403</v>
      </c>
      <c r="K43" s="25" t="s">
        <v>469</v>
      </c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 t="s">
        <v>470</v>
      </c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8">
        <v>42166</v>
      </c>
      <c r="AZ43" s="29"/>
      <c r="BA43" s="30"/>
    </row>
    <row r="44" spans="1:53" s="23" customFormat="1" ht="194.25" customHeight="1" x14ac:dyDescent="0.25">
      <c r="A44" s="24" t="s">
        <v>95</v>
      </c>
      <c r="B44" s="25" t="s">
        <v>171</v>
      </c>
      <c r="C44" s="26">
        <v>55976</v>
      </c>
      <c r="D44" s="26"/>
      <c r="E44" s="18">
        <v>3.5</v>
      </c>
      <c r="F44" s="25" t="s">
        <v>213</v>
      </c>
      <c r="G44" s="25" t="s">
        <v>35</v>
      </c>
      <c r="H44" s="25" t="s">
        <v>300</v>
      </c>
      <c r="I44" s="25" t="s">
        <v>359</v>
      </c>
      <c r="J44" s="25" t="s">
        <v>37</v>
      </c>
      <c r="K44" s="25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164" t="s">
        <v>432</v>
      </c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8">
        <v>42096</v>
      </c>
      <c r="AZ44" s="29"/>
      <c r="BA44" s="30"/>
    </row>
    <row r="45" spans="1:53" s="23" customFormat="1" ht="147" customHeight="1" x14ac:dyDescent="0.25">
      <c r="A45" s="24" t="s">
        <v>61</v>
      </c>
      <c r="B45" s="25" t="s">
        <v>137</v>
      </c>
      <c r="C45" s="26">
        <v>1553.34</v>
      </c>
      <c r="D45" s="26"/>
      <c r="E45" s="18">
        <v>3.5</v>
      </c>
      <c r="F45" s="25" t="s">
        <v>213</v>
      </c>
      <c r="G45" s="25" t="s">
        <v>35</v>
      </c>
      <c r="H45" s="25" t="s">
        <v>266</v>
      </c>
      <c r="I45" s="25" t="s">
        <v>340</v>
      </c>
      <c r="J45" s="25" t="s">
        <v>382</v>
      </c>
      <c r="K45" s="25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166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8">
        <v>42096</v>
      </c>
      <c r="AZ45" s="29" t="s">
        <v>433</v>
      </c>
      <c r="BA45" s="30"/>
    </row>
    <row r="46" spans="1:53" s="23" customFormat="1" ht="147" customHeight="1" x14ac:dyDescent="0.25">
      <c r="A46" s="24" t="s">
        <v>62</v>
      </c>
      <c r="B46" s="25" t="s">
        <v>138</v>
      </c>
      <c r="C46" s="26">
        <v>1553.34</v>
      </c>
      <c r="D46" s="26"/>
      <c r="E46" s="18">
        <v>3.5</v>
      </c>
      <c r="F46" s="25" t="s">
        <v>213</v>
      </c>
      <c r="G46" s="25" t="s">
        <v>35</v>
      </c>
      <c r="H46" s="25" t="s">
        <v>267</v>
      </c>
      <c r="I46" s="25" t="s">
        <v>340</v>
      </c>
      <c r="J46" s="25" t="s">
        <v>382</v>
      </c>
      <c r="K46" s="25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166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8">
        <v>42096</v>
      </c>
      <c r="AZ46" s="29" t="s">
        <v>433</v>
      </c>
      <c r="BA46" s="30"/>
    </row>
    <row r="47" spans="1:53" s="23" customFormat="1" ht="147" customHeight="1" x14ac:dyDescent="0.25">
      <c r="A47" s="24" t="s">
        <v>63</v>
      </c>
      <c r="B47" s="25" t="s">
        <v>139</v>
      </c>
      <c r="C47" s="26">
        <v>1553.34</v>
      </c>
      <c r="D47" s="26"/>
      <c r="E47" s="18">
        <v>3.5</v>
      </c>
      <c r="F47" s="25" t="s">
        <v>213</v>
      </c>
      <c r="G47" s="25" t="s">
        <v>35</v>
      </c>
      <c r="H47" s="25" t="s">
        <v>268</v>
      </c>
      <c r="I47" s="25" t="s">
        <v>340</v>
      </c>
      <c r="J47" s="25" t="s">
        <v>382</v>
      </c>
      <c r="K47" s="25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165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8">
        <v>42096</v>
      </c>
      <c r="AZ47" s="29" t="s">
        <v>433</v>
      </c>
      <c r="BA47" s="30"/>
    </row>
    <row r="48" spans="1:53" s="23" customFormat="1" ht="147" customHeight="1" x14ac:dyDescent="0.25">
      <c r="A48" s="24" t="s">
        <v>96</v>
      </c>
      <c r="B48" s="25" t="s">
        <v>172</v>
      </c>
      <c r="C48" s="26">
        <v>466.1</v>
      </c>
      <c r="D48" s="26"/>
      <c r="E48" s="18">
        <v>12</v>
      </c>
      <c r="F48" s="25" t="s">
        <v>235</v>
      </c>
      <c r="G48" s="25" t="s">
        <v>34</v>
      </c>
      <c r="H48" s="25" t="s">
        <v>301</v>
      </c>
      <c r="I48" s="25" t="s">
        <v>360</v>
      </c>
      <c r="J48" s="25" t="s">
        <v>37</v>
      </c>
      <c r="K48" s="25" t="s">
        <v>471</v>
      </c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>
        <v>4.4999999999999998E-2</v>
      </c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8">
        <v>42080</v>
      </c>
      <c r="AZ48" s="29"/>
      <c r="BA48" s="30"/>
    </row>
    <row r="49" spans="1:53" s="23" customFormat="1" ht="216" x14ac:dyDescent="0.25">
      <c r="A49" s="24" t="s">
        <v>97</v>
      </c>
      <c r="B49" s="25" t="s">
        <v>173</v>
      </c>
      <c r="C49" s="26">
        <v>466.1</v>
      </c>
      <c r="D49" s="26">
        <v>466.1</v>
      </c>
      <c r="E49" s="18">
        <v>10</v>
      </c>
      <c r="F49" s="25" t="s">
        <v>236</v>
      </c>
      <c r="G49" s="25" t="s">
        <v>35</v>
      </c>
      <c r="H49" s="25" t="s">
        <v>302</v>
      </c>
      <c r="I49" s="25" t="s">
        <v>361</v>
      </c>
      <c r="J49" s="25" t="s">
        <v>404</v>
      </c>
      <c r="K49" s="25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>
        <v>0.25</v>
      </c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8">
        <v>42159</v>
      </c>
      <c r="AZ49" s="29" t="s">
        <v>478</v>
      </c>
      <c r="BA49" s="30"/>
    </row>
    <row r="50" spans="1:53" s="23" customFormat="1" ht="135" x14ac:dyDescent="0.25">
      <c r="A50" s="24" t="s">
        <v>98</v>
      </c>
      <c r="B50" s="25" t="s">
        <v>174</v>
      </c>
      <c r="C50" s="26">
        <v>466.1</v>
      </c>
      <c r="D50" s="26"/>
      <c r="E50" s="18">
        <v>15</v>
      </c>
      <c r="F50" s="25" t="s">
        <v>237</v>
      </c>
      <c r="G50" s="25" t="s">
        <v>34</v>
      </c>
      <c r="H50" s="25" t="s">
        <v>303</v>
      </c>
      <c r="I50" s="25" t="s">
        <v>362</v>
      </c>
      <c r="J50" s="25" t="s">
        <v>37</v>
      </c>
      <c r="K50" s="25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>
        <v>0.04</v>
      </c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8">
        <v>42098</v>
      </c>
      <c r="AZ50" s="29" t="s">
        <v>479</v>
      </c>
      <c r="BA50" s="30"/>
    </row>
    <row r="51" spans="1:53" s="23" customFormat="1" ht="147" customHeight="1" x14ac:dyDescent="0.25">
      <c r="A51" s="24" t="s">
        <v>99</v>
      </c>
      <c r="B51" s="25" t="s">
        <v>175</v>
      </c>
      <c r="C51" s="26">
        <v>466.1</v>
      </c>
      <c r="D51" s="26"/>
      <c r="E51" s="18">
        <v>14.5</v>
      </c>
      <c r="F51" s="25" t="s">
        <v>238</v>
      </c>
      <c r="G51" s="25" t="s">
        <v>34</v>
      </c>
      <c r="H51" s="25" t="s">
        <v>304</v>
      </c>
      <c r="I51" s="25" t="s">
        <v>363</v>
      </c>
      <c r="J51" s="25" t="s">
        <v>37</v>
      </c>
      <c r="K51" s="25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>
        <v>0.33</v>
      </c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8">
        <v>42097</v>
      </c>
      <c r="AZ51" s="29"/>
      <c r="BA51" s="30"/>
    </row>
    <row r="52" spans="1:53" s="23" customFormat="1" ht="258.75" customHeight="1" x14ac:dyDescent="0.25">
      <c r="A52" s="24" t="s">
        <v>100</v>
      </c>
      <c r="B52" s="25" t="s">
        <v>176</v>
      </c>
      <c r="C52" s="26">
        <v>466.1</v>
      </c>
      <c r="D52" s="26"/>
      <c r="E52" s="18">
        <v>15</v>
      </c>
      <c r="F52" s="25" t="s">
        <v>239</v>
      </c>
      <c r="G52" s="25" t="s">
        <v>34</v>
      </c>
      <c r="H52" s="25" t="s">
        <v>305</v>
      </c>
      <c r="I52" s="25" t="s">
        <v>364</v>
      </c>
      <c r="J52" s="25" t="s">
        <v>405</v>
      </c>
      <c r="K52" s="25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>
        <v>0.19500000000000001</v>
      </c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8">
        <v>42159</v>
      </c>
      <c r="AZ52" s="29" t="s">
        <v>480</v>
      </c>
      <c r="BA52" s="30"/>
    </row>
    <row r="53" spans="1:53" s="23" customFormat="1" ht="229.5" customHeight="1" x14ac:dyDescent="0.25">
      <c r="A53" s="24" t="s">
        <v>101</v>
      </c>
      <c r="B53" s="25" t="s">
        <v>177</v>
      </c>
      <c r="C53" s="26">
        <v>466.1</v>
      </c>
      <c r="D53" s="26"/>
      <c r="E53" s="18">
        <v>15</v>
      </c>
      <c r="F53" s="25" t="s">
        <v>240</v>
      </c>
      <c r="G53" s="25" t="s">
        <v>44</v>
      </c>
      <c r="H53" s="25" t="s">
        <v>306</v>
      </c>
      <c r="I53" s="25" t="s">
        <v>365</v>
      </c>
      <c r="J53" s="25" t="s">
        <v>48</v>
      </c>
      <c r="K53" s="25" t="s">
        <v>481</v>
      </c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 t="s">
        <v>483</v>
      </c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8">
        <v>42152</v>
      </c>
      <c r="AZ53" s="29" t="s">
        <v>482</v>
      </c>
      <c r="BA53" s="30"/>
    </row>
    <row r="54" spans="1:53" s="23" customFormat="1" ht="147" customHeight="1" x14ac:dyDescent="0.25">
      <c r="A54" s="24" t="s">
        <v>102</v>
      </c>
      <c r="B54" s="25" t="s">
        <v>178</v>
      </c>
      <c r="C54" s="26">
        <v>466.1</v>
      </c>
      <c r="D54" s="26"/>
      <c r="E54" s="18">
        <v>9</v>
      </c>
      <c r="F54" s="25" t="s">
        <v>241</v>
      </c>
      <c r="G54" s="25" t="s">
        <v>34</v>
      </c>
      <c r="H54" s="25" t="s">
        <v>307</v>
      </c>
      <c r="I54" s="25" t="s">
        <v>366</v>
      </c>
      <c r="J54" s="25" t="s">
        <v>37</v>
      </c>
      <c r="K54" s="25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>
        <v>3.5000000000000003E-2</v>
      </c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8">
        <v>42157</v>
      </c>
      <c r="AZ54" s="29"/>
      <c r="BA54" s="30"/>
    </row>
    <row r="55" spans="1:53" s="23" customFormat="1" ht="228" customHeight="1" x14ac:dyDescent="0.25">
      <c r="A55" s="24" t="s">
        <v>103</v>
      </c>
      <c r="B55" s="25" t="s">
        <v>179</v>
      </c>
      <c r="C55" s="26">
        <v>466.1</v>
      </c>
      <c r="D55" s="26"/>
      <c r="E55" s="18">
        <v>5</v>
      </c>
      <c r="F55" s="25" t="s">
        <v>242</v>
      </c>
      <c r="G55" s="25" t="s">
        <v>34</v>
      </c>
      <c r="H55" s="25" t="s">
        <v>308</v>
      </c>
      <c r="I55" s="25" t="s">
        <v>485</v>
      </c>
      <c r="J55" s="25" t="s">
        <v>381</v>
      </c>
      <c r="K55" s="25" t="s">
        <v>484</v>
      </c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>
        <v>0.20499999999999999</v>
      </c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8">
        <v>42156</v>
      </c>
      <c r="AZ55" s="29" t="s">
        <v>486</v>
      </c>
      <c r="BA55" s="30"/>
    </row>
    <row r="56" spans="1:53" s="23" customFormat="1" ht="135" x14ac:dyDescent="0.25">
      <c r="A56" s="24" t="s">
        <v>104</v>
      </c>
      <c r="B56" s="25" t="s">
        <v>180</v>
      </c>
      <c r="C56" s="26">
        <v>466.1</v>
      </c>
      <c r="D56" s="26"/>
      <c r="E56" s="18">
        <v>3</v>
      </c>
      <c r="F56" s="25" t="s">
        <v>243</v>
      </c>
      <c r="G56" s="25" t="s">
        <v>34</v>
      </c>
      <c r="H56" s="25" t="s">
        <v>309</v>
      </c>
      <c r="I56" s="25" t="s">
        <v>367</v>
      </c>
      <c r="J56" s="25" t="s">
        <v>381</v>
      </c>
      <c r="K56" s="25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>
        <v>0.2</v>
      </c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8">
        <v>42156</v>
      </c>
      <c r="AZ56" s="29" t="s">
        <v>430</v>
      </c>
      <c r="BA56" s="30"/>
    </row>
    <row r="57" spans="1:53" s="23" customFormat="1" ht="138.75" x14ac:dyDescent="0.25">
      <c r="A57" s="24" t="s">
        <v>60</v>
      </c>
      <c r="B57" s="25" t="s">
        <v>136</v>
      </c>
      <c r="C57" s="26">
        <v>466.1</v>
      </c>
      <c r="D57" s="26"/>
      <c r="E57" s="18">
        <v>5</v>
      </c>
      <c r="F57" s="25" t="s">
        <v>212</v>
      </c>
      <c r="G57" s="25" t="s">
        <v>34</v>
      </c>
      <c r="H57" s="25" t="s">
        <v>265</v>
      </c>
      <c r="I57" s="25" t="s">
        <v>339</v>
      </c>
      <c r="J57" s="25" t="s">
        <v>381</v>
      </c>
      <c r="K57" s="25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>
        <v>0.03</v>
      </c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8">
        <v>42157</v>
      </c>
      <c r="AZ57" s="29" t="s">
        <v>431</v>
      </c>
      <c r="BA57" s="30"/>
    </row>
    <row r="58" spans="1:53" s="23" customFormat="1" ht="147" customHeight="1" x14ac:dyDescent="0.25">
      <c r="A58" s="24" t="s">
        <v>105</v>
      </c>
      <c r="B58" s="25" t="s">
        <v>181</v>
      </c>
      <c r="C58" s="26">
        <v>466.1</v>
      </c>
      <c r="D58" s="26"/>
      <c r="E58" s="18">
        <v>3</v>
      </c>
      <c r="F58" s="25" t="s">
        <v>244</v>
      </c>
      <c r="G58" s="25" t="s">
        <v>34</v>
      </c>
      <c r="H58" s="25" t="s">
        <v>310</v>
      </c>
      <c r="I58" s="25" t="s">
        <v>368</v>
      </c>
      <c r="J58" s="25" t="s">
        <v>37</v>
      </c>
      <c r="K58" s="25" t="s">
        <v>487</v>
      </c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>
        <v>0.35</v>
      </c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8">
        <v>42103</v>
      </c>
      <c r="AZ58" s="29" t="s">
        <v>488</v>
      </c>
      <c r="BA58" s="30"/>
    </row>
    <row r="59" spans="1:53" s="23" customFormat="1" ht="225.75" customHeight="1" x14ac:dyDescent="0.25">
      <c r="A59" s="24" t="s">
        <v>106</v>
      </c>
      <c r="B59" s="25" t="s">
        <v>182</v>
      </c>
      <c r="C59" s="26">
        <v>466.1</v>
      </c>
      <c r="D59" s="26"/>
      <c r="E59" s="18">
        <v>7</v>
      </c>
      <c r="F59" s="25" t="s">
        <v>245</v>
      </c>
      <c r="G59" s="25" t="s">
        <v>34</v>
      </c>
      <c r="H59" s="25" t="s">
        <v>311</v>
      </c>
      <c r="I59" s="25" t="s">
        <v>369</v>
      </c>
      <c r="J59" s="25" t="s">
        <v>48</v>
      </c>
      <c r="K59" s="25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 t="s">
        <v>489</v>
      </c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8">
        <v>42160</v>
      </c>
      <c r="AZ59" s="29" t="s">
        <v>490</v>
      </c>
      <c r="BA59" s="30"/>
    </row>
    <row r="60" spans="1:53" s="23" customFormat="1" ht="135" x14ac:dyDescent="0.25">
      <c r="A60" s="24" t="s">
        <v>107</v>
      </c>
      <c r="B60" s="25" t="s">
        <v>183</v>
      </c>
      <c r="C60" s="26">
        <v>466.1</v>
      </c>
      <c r="D60" s="26"/>
      <c r="E60" s="18">
        <v>14.5</v>
      </c>
      <c r="F60" s="25" t="s">
        <v>246</v>
      </c>
      <c r="G60" s="25" t="s">
        <v>34</v>
      </c>
      <c r="H60" s="25" t="s">
        <v>312</v>
      </c>
      <c r="I60" s="25" t="s">
        <v>370</v>
      </c>
      <c r="J60" s="25" t="s">
        <v>37</v>
      </c>
      <c r="K60" s="25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>
        <v>0.03</v>
      </c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8">
        <v>42099</v>
      </c>
      <c r="AZ60" s="29" t="s">
        <v>491</v>
      </c>
      <c r="BA60" s="30"/>
    </row>
    <row r="61" spans="1:53" s="23" customFormat="1" ht="169.5" customHeight="1" x14ac:dyDescent="0.25">
      <c r="A61" s="24" t="s">
        <v>108</v>
      </c>
      <c r="B61" s="25" t="s">
        <v>184</v>
      </c>
      <c r="C61" s="26">
        <v>466.1</v>
      </c>
      <c r="D61" s="26"/>
      <c r="E61" s="18">
        <v>4</v>
      </c>
      <c r="F61" s="25" t="s">
        <v>247</v>
      </c>
      <c r="G61" s="25" t="s">
        <v>39</v>
      </c>
      <c r="H61" s="25" t="s">
        <v>313</v>
      </c>
      <c r="I61" s="25" t="s">
        <v>371</v>
      </c>
      <c r="J61" s="25" t="s">
        <v>37</v>
      </c>
      <c r="K61" s="25" t="s">
        <v>472</v>
      </c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>
        <v>0.16</v>
      </c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8">
        <v>42098</v>
      </c>
      <c r="AZ61" s="29"/>
      <c r="BA61" s="30"/>
    </row>
    <row r="62" spans="1:53" s="23" customFormat="1" ht="135" x14ac:dyDescent="0.25">
      <c r="A62" s="24" t="s">
        <v>109</v>
      </c>
      <c r="B62" s="25" t="s">
        <v>185</v>
      </c>
      <c r="C62" s="26">
        <v>466.1</v>
      </c>
      <c r="D62" s="26"/>
      <c r="E62" s="18">
        <v>7</v>
      </c>
      <c r="F62" s="25" t="s">
        <v>248</v>
      </c>
      <c r="G62" s="25" t="s">
        <v>34</v>
      </c>
      <c r="H62" s="25" t="s">
        <v>314</v>
      </c>
      <c r="I62" s="25" t="s">
        <v>492</v>
      </c>
      <c r="J62" s="25" t="s">
        <v>406</v>
      </c>
      <c r="K62" s="25" t="s">
        <v>493</v>
      </c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 t="s">
        <v>494</v>
      </c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8">
        <v>42158</v>
      </c>
      <c r="AZ62" s="29" t="s">
        <v>495</v>
      </c>
      <c r="BA62" s="30"/>
    </row>
    <row r="63" spans="1:53" s="23" customFormat="1" ht="276.75" customHeight="1" x14ac:dyDescent="0.25">
      <c r="A63" s="24" t="s">
        <v>110</v>
      </c>
      <c r="B63" s="25" t="s">
        <v>186</v>
      </c>
      <c r="C63" s="26">
        <v>466.1</v>
      </c>
      <c r="D63" s="26"/>
      <c r="E63" s="18">
        <v>5</v>
      </c>
      <c r="F63" s="25" t="s">
        <v>249</v>
      </c>
      <c r="G63" s="25" t="s">
        <v>34</v>
      </c>
      <c r="H63" s="25" t="s">
        <v>315</v>
      </c>
      <c r="I63" s="25" t="s">
        <v>372</v>
      </c>
      <c r="J63" s="25" t="s">
        <v>407</v>
      </c>
      <c r="K63" s="25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 t="s">
        <v>436</v>
      </c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>
        <v>0.47</v>
      </c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8">
        <v>42158</v>
      </c>
      <c r="AZ63" s="29" t="s">
        <v>496</v>
      </c>
      <c r="BA63" s="30"/>
    </row>
    <row r="64" spans="1:53" s="23" customFormat="1" ht="124.5" customHeight="1" x14ac:dyDescent="0.25">
      <c r="A64" s="24" t="s">
        <v>111</v>
      </c>
      <c r="B64" s="25" t="s">
        <v>187</v>
      </c>
      <c r="C64" s="26">
        <v>466.1</v>
      </c>
      <c r="D64" s="26"/>
      <c r="E64" s="18">
        <v>15</v>
      </c>
      <c r="F64" s="25" t="s">
        <v>250</v>
      </c>
      <c r="G64" s="25" t="s">
        <v>45</v>
      </c>
      <c r="H64" s="25" t="s">
        <v>316</v>
      </c>
      <c r="I64" s="25" t="s">
        <v>373</v>
      </c>
      <c r="J64" s="25" t="s">
        <v>37</v>
      </c>
      <c r="K64" s="25" t="s">
        <v>473</v>
      </c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>
        <v>8.5000000000000006E-2</v>
      </c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8">
        <v>42109</v>
      </c>
      <c r="AZ64" s="29"/>
      <c r="BA64" s="30"/>
    </row>
    <row r="65" spans="1:53" s="23" customFormat="1" ht="135.75" customHeight="1" x14ac:dyDescent="0.25">
      <c r="A65" s="24" t="s">
        <v>112</v>
      </c>
      <c r="B65" s="25" t="s">
        <v>188</v>
      </c>
      <c r="C65" s="26">
        <v>466.1</v>
      </c>
      <c r="D65" s="26">
        <v>466.1</v>
      </c>
      <c r="E65" s="18">
        <v>15</v>
      </c>
      <c r="F65" s="25" t="s">
        <v>251</v>
      </c>
      <c r="G65" s="25" t="s">
        <v>45</v>
      </c>
      <c r="H65" s="25" t="s">
        <v>317</v>
      </c>
      <c r="I65" s="25" t="s">
        <v>374</v>
      </c>
      <c r="J65" s="25" t="s">
        <v>37</v>
      </c>
      <c r="K65" s="25" t="s">
        <v>474</v>
      </c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>
        <v>0.03</v>
      </c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8">
        <v>42063</v>
      </c>
      <c r="AZ65" s="29"/>
      <c r="BA65" s="30"/>
    </row>
    <row r="66" spans="1:53" s="23" customFormat="1" ht="408.75" customHeight="1" x14ac:dyDescent="0.25">
      <c r="A66" s="24" t="s">
        <v>113</v>
      </c>
      <c r="B66" s="25" t="s">
        <v>189</v>
      </c>
      <c r="C66" s="26">
        <v>1553.34</v>
      </c>
      <c r="D66" s="26"/>
      <c r="E66" s="18">
        <v>3.5</v>
      </c>
      <c r="F66" s="25" t="s">
        <v>41</v>
      </c>
      <c r="G66" s="25" t="s">
        <v>46</v>
      </c>
      <c r="H66" s="25" t="s">
        <v>318</v>
      </c>
      <c r="I66" s="25" t="s">
        <v>36</v>
      </c>
      <c r="J66" s="11" t="s">
        <v>408</v>
      </c>
      <c r="K66" s="25" t="s">
        <v>477</v>
      </c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164">
        <v>0.2</v>
      </c>
      <c r="AW66" s="27"/>
      <c r="AX66" s="27"/>
      <c r="AY66" s="28">
        <v>42097</v>
      </c>
      <c r="AZ66" s="29" t="s">
        <v>476</v>
      </c>
      <c r="BA66" s="30"/>
    </row>
    <row r="67" spans="1:53" s="23" customFormat="1" ht="356.25" customHeight="1" x14ac:dyDescent="0.25">
      <c r="A67" s="24" t="s">
        <v>114</v>
      </c>
      <c r="B67" s="25" t="s">
        <v>190</v>
      </c>
      <c r="C67" s="26">
        <v>1553.34</v>
      </c>
      <c r="D67" s="26"/>
      <c r="E67" s="18">
        <v>3.5</v>
      </c>
      <c r="F67" s="25" t="s">
        <v>41</v>
      </c>
      <c r="G67" s="25" t="s">
        <v>46</v>
      </c>
      <c r="H67" s="25" t="s">
        <v>319</v>
      </c>
      <c r="I67" s="25" t="s">
        <v>36</v>
      </c>
      <c r="J67" s="11" t="s">
        <v>409</v>
      </c>
      <c r="K67" s="25" t="s">
        <v>475</v>
      </c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166"/>
      <c r="AW67" s="27"/>
      <c r="AX67" s="27"/>
      <c r="AY67" s="28">
        <v>42097</v>
      </c>
      <c r="AZ67" s="29" t="s">
        <v>476</v>
      </c>
      <c r="BA67" s="30"/>
    </row>
    <row r="68" spans="1:53" s="23" customFormat="1" ht="354.75" customHeight="1" x14ac:dyDescent="0.25">
      <c r="A68" s="24" t="s">
        <v>115</v>
      </c>
      <c r="B68" s="25" t="s">
        <v>191</v>
      </c>
      <c r="C68" s="26">
        <v>1553.34</v>
      </c>
      <c r="D68" s="26"/>
      <c r="E68" s="18">
        <v>3.5</v>
      </c>
      <c r="F68" s="25" t="s">
        <v>41</v>
      </c>
      <c r="G68" s="25" t="s">
        <v>46</v>
      </c>
      <c r="H68" s="25" t="s">
        <v>320</v>
      </c>
      <c r="I68" s="25" t="s">
        <v>36</v>
      </c>
      <c r="J68" s="11" t="s">
        <v>410</v>
      </c>
      <c r="K68" s="25" t="s">
        <v>475</v>
      </c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166"/>
      <c r="AW68" s="27"/>
      <c r="AX68" s="27"/>
      <c r="AY68" s="28">
        <v>42097</v>
      </c>
      <c r="AZ68" s="29" t="s">
        <v>476</v>
      </c>
      <c r="BA68" s="30"/>
    </row>
    <row r="69" spans="1:53" s="23" customFormat="1" ht="354.75" customHeight="1" x14ac:dyDescent="0.25">
      <c r="A69" s="24" t="s">
        <v>116</v>
      </c>
      <c r="B69" s="25" t="s">
        <v>192</v>
      </c>
      <c r="C69" s="26">
        <v>1553.34</v>
      </c>
      <c r="D69" s="26"/>
      <c r="E69" s="18">
        <v>3.5</v>
      </c>
      <c r="F69" s="25" t="s">
        <v>41</v>
      </c>
      <c r="G69" s="25" t="s">
        <v>46</v>
      </c>
      <c r="H69" s="25" t="s">
        <v>321</v>
      </c>
      <c r="I69" s="25" t="s">
        <v>36</v>
      </c>
      <c r="J69" s="11" t="s">
        <v>410</v>
      </c>
      <c r="K69" s="25" t="s">
        <v>475</v>
      </c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166"/>
      <c r="AW69" s="27"/>
      <c r="AX69" s="27"/>
      <c r="AY69" s="28">
        <v>42097</v>
      </c>
      <c r="AZ69" s="29" t="s">
        <v>476</v>
      </c>
      <c r="BA69" s="30"/>
    </row>
    <row r="70" spans="1:53" s="23" customFormat="1" ht="375" customHeight="1" x14ac:dyDescent="0.25">
      <c r="A70" s="24" t="s">
        <v>117</v>
      </c>
      <c r="B70" s="25" t="s">
        <v>193</v>
      </c>
      <c r="C70" s="26">
        <v>1553.34</v>
      </c>
      <c r="D70" s="26"/>
      <c r="E70" s="18">
        <v>3.5</v>
      </c>
      <c r="F70" s="25" t="s">
        <v>41</v>
      </c>
      <c r="G70" s="25" t="s">
        <v>46</v>
      </c>
      <c r="H70" s="25" t="s">
        <v>322</v>
      </c>
      <c r="I70" s="25" t="s">
        <v>36</v>
      </c>
      <c r="J70" s="11" t="s">
        <v>411</v>
      </c>
      <c r="K70" s="25" t="s">
        <v>475</v>
      </c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166"/>
      <c r="AW70" s="27"/>
      <c r="AX70" s="27"/>
      <c r="AY70" s="28">
        <v>42097</v>
      </c>
      <c r="AZ70" s="29" t="s">
        <v>476</v>
      </c>
      <c r="BA70" s="30"/>
    </row>
    <row r="71" spans="1:53" s="23" customFormat="1" ht="352.5" customHeight="1" x14ac:dyDescent="0.25">
      <c r="A71" s="24" t="s">
        <v>118</v>
      </c>
      <c r="B71" s="25" t="s">
        <v>194</v>
      </c>
      <c r="C71" s="26">
        <v>1553.34</v>
      </c>
      <c r="D71" s="26"/>
      <c r="E71" s="18">
        <v>3.5</v>
      </c>
      <c r="F71" s="25" t="s">
        <v>41</v>
      </c>
      <c r="G71" s="25" t="s">
        <v>46</v>
      </c>
      <c r="H71" s="25" t="s">
        <v>323</v>
      </c>
      <c r="I71" s="25" t="s">
        <v>36</v>
      </c>
      <c r="J71" s="11" t="s">
        <v>410</v>
      </c>
      <c r="K71" s="25" t="s">
        <v>475</v>
      </c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166"/>
      <c r="AW71" s="27"/>
      <c r="AX71" s="27"/>
      <c r="AY71" s="28">
        <v>42097</v>
      </c>
      <c r="AZ71" s="29" t="s">
        <v>476</v>
      </c>
      <c r="BA71" s="30"/>
    </row>
    <row r="72" spans="1:53" s="23" customFormat="1" ht="343.5" customHeight="1" x14ac:dyDescent="0.25">
      <c r="A72" s="24" t="s">
        <v>119</v>
      </c>
      <c r="B72" s="25" t="s">
        <v>195</v>
      </c>
      <c r="C72" s="26">
        <v>1553.34</v>
      </c>
      <c r="D72" s="26"/>
      <c r="E72" s="18">
        <v>3.5</v>
      </c>
      <c r="F72" s="25" t="s">
        <v>41</v>
      </c>
      <c r="G72" s="25" t="s">
        <v>46</v>
      </c>
      <c r="H72" s="25" t="s">
        <v>324</v>
      </c>
      <c r="I72" s="25" t="s">
        <v>36</v>
      </c>
      <c r="J72" s="11" t="s">
        <v>410</v>
      </c>
      <c r="K72" s="25" t="s">
        <v>475</v>
      </c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166"/>
      <c r="AW72" s="27"/>
      <c r="AX72" s="27"/>
      <c r="AY72" s="28">
        <v>42097</v>
      </c>
      <c r="AZ72" s="29" t="s">
        <v>476</v>
      </c>
      <c r="BA72" s="30"/>
    </row>
    <row r="73" spans="1:53" s="23" customFormat="1" ht="379.5" customHeight="1" x14ac:dyDescent="0.25">
      <c r="A73" s="24" t="s">
        <v>120</v>
      </c>
      <c r="B73" s="25" t="s">
        <v>196</v>
      </c>
      <c r="C73" s="26">
        <v>1553.34</v>
      </c>
      <c r="D73" s="26"/>
      <c r="E73" s="18">
        <v>3.5</v>
      </c>
      <c r="F73" s="25" t="s">
        <v>41</v>
      </c>
      <c r="G73" s="25" t="s">
        <v>46</v>
      </c>
      <c r="H73" s="25" t="s">
        <v>325</v>
      </c>
      <c r="I73" s="25" t="s">
        <v>36</v>
      </c>
      <c r="J73" s="11" t="s">
        <v>412</v>
      </c>
      <c r="K73" s="25" t="s">
        <v>475</v>
      </c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166"/>
      <c r="AW73" s="27"/>
      <c r="AX73" s="27"/>
      <c r="AY73" s="28">
        <v>42097</v>
      </c>
      <c r="AZ73" s="29" t="s">
        <v>476</v>
      </c>
      <c r="BA73" s="30"/>
    </row>
    <row r="74" spans="1:53" s="23" customFormat="1" ht="409.5" customHeight="1" x14ac:dyDescent="0.25">
      <c r="A74" s="24" t="s">
        <v>121</v>
      </c>
      <c r="B74" s="25" t="s">
        <v>197</v>
      </c>
      <c r="C74" s="26">
        <v>1553.34</v>
      </c>
      <c r="D74" s="26"/>
      <c r="E74" s="18">
        <v>3.5</v>
      </c>
      <c r="F74" s="25" t="s">
        <v>41</v>
      </c>
      <c r="G74" s="25" t="s">
        <v>46</v>
      </c>
      <c r="H74" s="25" t="s">
        <v>326</v>
      </c>
      <c r="I74" s="25" t="s">
        <v>375</v>
      </c>
      <c r="J74" s="11" t="s">
        <v>413</v>
      </c>
      <c r="K74" s="25" t="s">
        <v>475</v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166"/>
      <c r="AW74" s="27"/>
      <c r="AX74" s="27"/>
      <c r="AY74" s="28">
        <v>42097</v>
      </c>
      <c r="AZ74" s="29" t="s">
        <v>476</v>
      </c>
      <c r="BA74" s="30"/>
    </row>
    <row r="75" spans="1:53" s="23" customFormat="1" ht="409.5" customHeight="1" x14ac:dyDescent="0.25">
      <c r="A75" s="24" t="s">
        <v>122</v>
      </c>
      <c r="B75" s="25" t="s">
        <v>198</v>
      </c>
      <c r="C75" s="26">
        <v>1553.34</v>
      </c>
      <c r="D75" s="26"/>
      <c r="E75" s="18">
        <v>3.5</v>
      </c>
      <c r="F75" s="25" t="s">
        <v>41</v>
      </c>
      <c r="G75" s="25" t="s">
        <v>46</v>
      </c>
      <c r="H75" s="25" t="s">
        <v>327</v>
      </c>
      <c r="I75" s="25" t="s">
        <v>375</v>
      </c>
      <c r="J75" s="11" t="s">
        <v>413</v>
      </c>
      <c r="K75" s="25" t="s">
        <v>475</v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166"/>
      <c r="AW75" s="27"/>
      <c r="AX75" s="27"/>
      <c r="AY75" s="28">
        <v>42097</v>
      </c>
      <c r="AZ75" s="29" t="s">
        <v>476</v>
      </c>
      <c r="BA75" s="30"/>
    </row>
    <row r="76" spans="1:53" s="23" customFormat="1" ht="409.5" customHeight="1" x14ac:dyDescent="0.25">
      <c r="A76" s="24" t="s">
        <v>123</v>
      </c>
      <c r="B76" s="25" t="s">
        <v>199</v>
      </c>
      <c r="C76" s="26">
        <v>1553.34</v>
      </c>
      <c r="D76" s="26"/>
      <c r="E76" s="18">
        <v>3.5</v>
      </c>
      <c r="F76" s="25" t="s">
        <v>41</v>
      </c>
      <c r="G76" s="25" t="s">
        <v>46</v>
      </c>
      <c r="H76" s="25" t="s">
        <v>328</v>
      </c>
      <c r="I76" s="25" t="s">
        <v>47</v>
      </c>
      <c r="J76" s="11" t="s">
        <v>413</v>
      </c>
      <c r="K76" s="25" t="s">
        <v>475</v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166"/>
      <c r="AW76" s="27"/>
      <c r="AX76" s="27"/>
      <c r="AY76" s="28">
        <v>42097</v>
      </c>
      <c r="AZ76" s="29" t="s">
        <v>476</v>
      </c>
      <c r="BA76" s="30"/>
    </row>
    <row r="77" spans="1:53" s="23" customFormat="1" ht="409.5" customHeight="1" x14ac:dyDescent="0.25">
      <c r="A77" s="24" t="s">
        <v>124</v>
      </c>
      <c r="B77" s="25" t="s">
        <v>200</v>
      </c>
      <c r="C77" s="26">
        <v>1553.34</v>
      </c>
      <c r="D77" s="26"/>
      <c r="E77" s="18">
        <v>3.5</v>
      </c>
      <c r="F77" s="25" t="s">
        <v>41</v>
      </c>
      <c r="G77" s="25" t="s">
        <v>46</v>
      </c>
      <c r="H77" s="25" t="s">
        <v>329</v>
      </c>
      <c r="I77" s="25" t="s">
        <v>47</v>
      </c>
      <c r="J77" s="11" t="s">
        <v>413</v>
      </c>
      <c r="K77" s="25" t="s">
        <v>475</v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165"/>
      <c r="AW77" s="27"/>
      <c r="AX77" s="27"/>
      <c r="AY77" s="28">
        <v>42097</v>
      </c>
      <c r="AZ77" s="29" t="s">
        <v>476</v>
      </c>
      <c r="BA77" s="30"/>
    </row>
    <row r="78" spans="1:53" s="23" customFormat="1" ht="223.5" customHeight="1" x14ac:dyDescent="0.25">
      <c r="A78" s="24" t="s">
        <v>125</v>
      </c>
      <c r="B78" s="25" t="s">
        <v>201</v>
      </c>
      <c r="C78" s="26">
        <v>124350.15</v>
      </c>
      <c r="D78" s="26"/>
      <c r="E78" s="18">
        <v>4.2</v>
      </c>
      <c r="F78" s="25" t="s">
        <v>252</v>
      </c>
      <c r="G78" s="25" t="s">
        <v>45</v>
      </c>
      <c r="H78" s="25" t="s">
        <v>330</v>
      </c>
      <c r="I78" s="25" t="s">
        <v>497</v>
      </c>
      <c r="J78" s="25" t="s">
        <v>414</v>
      </c>
      <c r="K78" s="25" t="s">
        <v>498</v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>
        <v>0.13</v>
      </c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8">
        <v>42166</v>
      </c>
      <c r="AZ78" s="29"/>
      <c r="BA78" s="30"/>
    </row>
    <row r="79" spans="1:53" s="9" customFormat="1" ht="147" customHeight="1" x14ac:dyDescent="0.25">
      <c r="A79" s="10"/>
      <c r="B79" s="11"/>
      <c r="C79" s="12"/>
      <c r="D79" s="12"/>
      <c r="E79" s="8"/>
      <c r="F79" s="11"/>
      <c r="G79" s="11"/>
      <c r="H79" s="11"/>
      <c r="I79" s="11"/>
      <c r="J79" s="11"/>
      <c r="K79" s="11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5"/>
      <c r="BA79" s="16"/>
    </row>
    <row r="80" spans="1:53" s="9" customFormat="1" ht="147" customHeight="1" x14ac:dyDescent="0.25">
      <c r="A80" s="10"/>
      <c r="B80" s="11"/>
      <c r="C80" s="12"/>
      <c r="D80" s="12"/>
      <c r="E80" s="8"/>
      <c r="F80" s="11"/>
      <c r="G80" s="11"/>
      <c r="H80" s="11"/>
      <c r="I80" s="11"/>
      <c r="J80" s="11"/>
      <c r="K80" s="11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5"/>
      <c r="BA80" s="16"/>
    </row>
    <row r="81" spans="1:53" s="9" customFormat="1" ht="147" customHeight="1" x14ac:dyDescent="0.25">
      <c r="A81" s="10"/>
      <c r="B81" s="11"/>
      <c r="C81" s="12"/>
      <c r="D81" s="12"/>
      <c r="E81" s="8"/>
      <c r="F81" s="11"/>
      <c r="G81" s="11"/>
      <c r="H81" s="11"/>
      <c r="I81" s="11"/>
      <c r="J81" s="11"/>
      <c r="K81" s="11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5"/>
      <c r="BA81" s="16"/>
    </row>
    <row r="82" spans="1:53" s="9" customFormat="1" ht="147" customHeight="1" x14ac:dyDescent="0.25">
      <c r="A82" s="10"/>
      <c r="B82" s="11"/>
      <c r="C82" s="12"/>
      <c r="D82" s="12"/>
      <c r="E82" s="8"/>
      <c r="F82" s="11"/>
      <c r="G82" s="11"/>
      <c r="H82" s="11"/>
      <c r="I82" s="11"/>
      <c r="J82" s="11"/>
      <c r="K82" s="11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5"/>
      <c r="BA82" s="16"/>
    </row>
    <row r="83" spans="1:53" s="9" customFormat="1" ht="147" customHeight="1" x14ac:dyDescent="0.25">
      <c r="A83" s="10"/>
      <c r="B83" s="11"/>
      <c r="C83" s="12"/>
      <c r="D83" s="12"/>
      <c r="E83" s="8"/>
      <c r="F83" s="11"/>
      <c r="G83" s="11"/>
      <c r="H83" s="11"/>
      <c r="I83" s="11"/>
      <c r="J83" s="11"/>
      <c r="K83" s="11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5"/>
      <c r="BA83" s="16"/>
    </row>
    <row r="84" spans="1:53" s="9" customFormat="1" ht="147" customHeight="1" x14ac:dyDescent="0.25">
      <c r="A84" s="10"/>
      <c r="B84" s="11"/>
      <c r="C84" s="12"/>
      <c r="D84" s="12"/>
      <c r="E84" s="8"/>
      <c r="F84" s="11"/>
      <c r="G84" s="11"/>
      <c r="H84" s="11"/>
      <c r="I84" s="11"/>
      <c r="J84" s="11"/>
      <c r="K84" s="11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5"/>
      <c r="BA84" s="16"/>
    </row>
    <row r="85" spans="1:53" s="9" customFormat="1" ht="147" customHeight="1" x14ac:dyDescent="0.25">
      <c r="A85" s="10"/>
      <c r="B85" s="11"/>
      <c r="C85" s="12"/>
      <c r="D85" s="12"/>
      <c r="E85" s="8"/>
      <c r="F85" s="11"/>
      <c r="G85" s="11"/>
      <c r="H85" s="11"/>
      <c r="I85" s="11"/>
      <c r="J85" s="11"/>
      <c r="K85" s="11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5"/>
      <c r="BA85" s="16"/>
    </row>
    <row r="86" spans="1:53" s="9" customFormat="1" ht="147" customHeight="1" x14ac:dyDescent="0.25">
      <c r="A86" s="10"/>
      <c r="B86" s="11"/>
      <c r="C86" s="12"/>
      <c r="D86" s="12"/>
      <c r="E86" s="8"/>
      <c r="F86" s="11"/>
      <c r="G86" s="11"/>
      <c r="H86" s="11"/>
      <c r="I86" s="11"/>
      <c r="J86" s="11"/>
      <c r="K86" s="11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5"/>
      <c r="BA86" s="16"/>
    </row>
    <row r="87" spans="1:53" s="9" customFormat="1" ht="147" customHeight="1" x14ac:dyDescent="0.25">
      <c r="A87" s="10"/>
      <c r="B87" s="11"/>
      <c r="C87" s="12"/>
      <c r="D87" s="12"/>
      <c r="E87" s="8"/>
      <c r="F87" s="11"/>
      <c r="G87" s="11"/>
      <c r="H87" s="11"/>
      <c r="I87" s="11"/>
      <c r="J87" s="11"/>
      <c r="K87" s="11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5"/>
      <c r="BA87" s="16"/>
    </row>
    <row r="88" spans="1:53" s="9" customFormat="1" ht="147" customHeight="1" x14ac:dyDescent="0.25">
      <c r="A88" s="10"/>
      <c r="B88" s="11"/>
      <c r="C88" s="12"/>
      <c r="D88" s="12"/>
      <c r="E88" s="8"/>
      <c r="F88" s="11"/>
      <c r="G88" s="11"/>
      <c r="H88" s="11"/>
      <c r="I88" s="11"/>
      <c r="J88" s="11"/>
      <c r="K88" s="11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5"/>
      <c r="BA88" s="16"/>
    </row>
    <row r="89" spans="1:53" s="9" customFormat="1" ht="150.75" customHeight="1" x14ac:dyDescent="0.25">
      <c r="A89" s="10"/>
      <c r="B89" s="11"/>
      <c r="C89" s="12"/>
      <c r="D89" s="12"/>
      <c r="E89" s="8"/>
      <c r="F89" s="11"/>
      <c r="G89" s="11"/>
      <c r="H89" s="11"/>
      <c r="I89" s="11"/>
      <c r="J89" s="11"/>
      <c r="K89" s="11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5"/>
      <c r="BA89" s="16"/>
    </row>
    <row r="90" spans="1:53" s="9" customFormat="1" ht="154.5" customHeight="1" x14ac:dyDescent="0.25">
      <c r="A90" s="10"/>
      <c r="B90" s="11"/>
      <c r="C90" s="12"/>
      <c r="D90" s="12"/>
      <c r="E90" s="8"/>
      <c r="F90" s="11"/>
      <c r="G90" s="11"/>
      <c r="H90" s="11"/>
      <c r="I90" s="11"/>
      <c r="J90" s="11"/>
      <c r="K90" s="11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5"/>
      <c r="BA90" s="16"/>
    </row>
    <row r="91" spans="1:53" s="9" customFormat="1" ht="153" customHeight="1" x14ac:dyDescent="0.25">
      <c r="A91" s="10"/>
      <c r="B91" s="11"/>
      <c r="C91" s="12"/>
      <c r="D91" s="12"/>
      <c r="E91" s="8"/>
      <c r="F91" s="11"/>
      <c r="G91" s="11"/>
      <c r="H91" s="11"/>
      <c r="I91" s="11"/>
      <c r="J91" s="11"/>
      <c r="K91" s="11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5"/>
      <c r="BA91" s="16"/>
    </row>
    <row r="92" spans="1:53" s="9" customFormat="1" ht="408.75" customHeight="1" x14ac:dyDescent="0.25">
      <c r="A92" s="10"/>
      <c r="B92" s="11"/>
      <c r="C92" s="12"/>
      <c r="D92" s="12"/>
      <c r="E92" s="8"/>
      <c r="F92" s="11"/>
      <c r="G92" s="11"/>
      <c r="H92" s="11"/>
      <c r="I92" s="11"/>
      <c r="J92" s="11"/>
      <c r="K92" s="11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5"/>
      <c r="BA92" s="16"/>
    </row>
    <row r="93" spans="1:53" s="9" customFormat="1" ht="150.75" customHeight="1" x14ac:dyDescent="0.25">
      <c r="A93" s="10"/>
      <c r="B93" s="11"/>
      <c r="C93" s="12"/>
      <c r="D93" s="12"/>
      <c r="E93" s="8"/>
      <c r="F93" s="11"/>
      <c r="G93" s="11"/>
      <c r="H93" s="11"/>
      <c r="I93" s="11"/>
      <c r="J93" s="11"/>
      <c r="K93" s="11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5"/>
      <c r="BA93" s="16"/>
    </row>
    <row r="94" spans="1:53" s="9" customFormat="1" ht="135.75" customHeight="1" x14ac:dyDescent="0.25">
      <c r="A94" s="10"/>
      <c r="B94" s="11"/>
      <c r="C94" s="12"/>
      <c r="D94" s="12"/>
      <c r="E94" s="8"/>
      <c r="F94" s="11"/>
      <c r="G94" s="11"/>
      <c r="H94" s="11"/>
      <c r="I94" s="11"/>
      <c r="J94" s="11"/>
      <c r="K94" s="11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5"/>
      <c r="BA94" s="16"/>
    </row>
    <row r="95" spans="1:53" s="9" customFormat="1" ht="376.5" customHeight="1" x14ac:dyDescent="0.25">
      <c r="A95" s="10"/>
      <c r="B95" s="11"/>
      <c r="C95" s="12"/>
      <c r="D95" s="12"/>
      <c r="E95" s="8"/>
      <c r="F95" s="11"/>
      <c r="G95" s="11"/>
      <c r="H95" s="11"/>
      <c r="I95" s="11"/>
      <c r="J95" s="11"/>
      <c r="K95" s="11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5"/>
      <c r="BA95" s="16"/>
    </row>
    <row r="96" spans="1:53" s="9" customFormat="1" ht="361.5" customHeight="1" x14ac:dyDescent="0.25">
      <c r="A96" s="10"/>
      <c r="B96" s="11"/>
      <c r="C96" s="12"/>
      <c r="D96" s="12"/>
      <c r="E96" s="8"/>
      <c r="F96" s="11"/>
      <c r="G96" s="11"/>
      <c r="H96" s="11"/>
      <c r="I96" s="11"/>
      <c r="J96" s="11"/>
      <c r="K96" s="11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4"/>
      <c r="AZ96" s="15"/>
      <c r="BA96" s="16"/>
    </row>
    <row r="97" spans="1:53" s="9" customFormat="1" ht="357.75" customHeight="1" x14ac:dyDescent="0.25">
      <c r="A97" s="10"/>
      <c r="B97" s="11"/>
      <c r="C97" s="12"/>
      <c r="D97" s="12"/>
      <c r="E97" s="8"/>
      <c r="F97" s="11"/>
      <c r="G97" s="11"/>
      <c r="H97" s="11"/>
      <c r="I97" s="11"/>
      <c r="J97" s="11"/>
      <c r="K97" s="11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4"/>
      <c r="AZ97" s="15"/>
      <c r="BA97" s="16"/>
    </row>
    <row r="98" spans="1:53" s="9" customFormat="1" ht="361.5" customHeight="1" x14ac:dyDescent="0.25">
      <c r="A98" s="10"/>
      <c r="B98" s="11"/>
      <c r="C98" s="12"/>
      <c r="D98" s="12"/>
      <c r="E98" s="8"/>
      <c r="F98" s="11"/>
      <c r="G98" s="11"/>
      <c r="H98" s="11"/>
      <c r="I98" s="11"/>
      <c r="J98" s="11"/>
      <c r="K98" s="11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4"/>
      <c r="AZ98" s="15"/>
      <c r="BA98" s="16"/>
    </row>
    <row r="99" spans="1:53" s="9" customFormat="1" ht="370.5" customHeight="1" x14ac:dyDescent="0.25">
      <c r="A99" s="10"/>
      <c r="B99" s="11"/>
      <c r="C99" s="12"/>
      <c r="D99" s="12"/>
      <c r="E99" s="8"/>
      <c r="F99" s="11"/>
      <c r="G99" s="11"/>
      <c r="H99" s="11"/>
      <c r="I99" s="11"/>
      <c r="J99" s="11"/>
      <c r="K99" s="11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4"/>
      <c r="AZ99" s="15"/>
      <c r="BA99" s="16"/>
    </row>
    <row r="100" spans="1:53" s="9" customFormat="1" ht="363" customHeight="1" x14ac:dyDescent="0.25">
      <c r="A100" s="10"/>
      <c r="B100" s="11"/>
      <c r="C100" s="12"/>
      <c r="D100" s="12"/>
      <c r="E100" s="8"/>
      <c r="F100" s="11"/>
      <c r="G100" s="11"/>
      <c r="H100" s="11"/>
      <c r="I100" s="11"/>
      <c r="J100" s="11"/>
      <c r="K100" s="11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4"/>
      <c r="AZ100" s="15"/>
      <c r="BA100" s="16"/>
    </row>
    <row r="101" spans="1:53" s="9" customFormat="1" ht="396.75" customHeight="1" x14ac:dyDescent="0.25">
      <c r="A101" s="10"/>
      <c r="B101" s="11"/>
      <c r="C101" s="12"/>
      <c r="D101" s="12"/>
      <c r="E101" s="8"/>
      <c r="F101" s="11"/>
      <c r="G101" s="11"/>
      <c r="H101" s="11"/>
      <c r="I101" s="11"/>
      <c r="J101" s="11"/>
      <c r="K101" s="11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4"/>
      <c r="AZ101" s="15"/>
      <c r="BA101" s="16"/>
    </row>
  </sheetData>
  <autoFilter ref="A2:AZ78"/>
  <mergeCells count="4">
    <mergeCell ref="AL18:AL19"/>
    <mergeCell ref="AV66:AV77"/>
    <mergeCell ref="AN44:AN47"/>
    <mergeCell ref="AN25:AN35"/>
  </mergeCells>
  <pageMargins left="0" right="0" top="0" bottom="0" header="0" footer="0"/>
  <pageSetup paperSize="9" scale="12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43_лот_(льготники_СевероВосток)</vt:lpstr>
      <vt:lpstr>43_лот_(льготники_Хоз.способ)</vt:lpstr>
      <vt:lpstr>43_лот_(льготники)</vt:lpstr>
      <vt:lpstr>'43_лот_(льготники)'!Заголовки_для_печати</vt:lpstr>
      <vt:lpstr>'43_лот_(льготники_СевероВосток)'!Заголовки_для_печати</vt:lpstr>
      <vt:lpstr>'43_лот_(льготники_Хоз.способ)'!Заголовки_для_печати</vt:lpstr>
      <vt:lpstr>'43_лот_(льготники)'!Область_печати</vt:lpstr>
      <vt:lpstr>'43_лот_(льготники_СевероВосток)'!Область_печати</vt:lpstr>
      <vt:lpstr>'43_лот_(льготники_Хоз.способ)'!Область_печати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2015-03-17T06:36:18Z</dcterms:modified>
</cp:coreProperties>
</file>